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Y:\03 Godisnjak\2023\Poglavlja\24 Obrazovanje ODOBRENO\"/>
    </mc:Choice>
  </mc:AlternateContent>
  <bookViews>
    <workbookView xWindow="0" yWindow="0" windowWidth="24720" windowHeight="8430" tabRatio="857"/>
  </bookViews>
  <sheets>
    <sheet name="List of tables" sheetId="1" r:id="rId1"/>
    <sheet name="24.1.ENG" sheetId="2" r:id="rId2"/>
    <sheet name="24.2.ENG" sheetId="3" r:id="rId3"/>
    <sheet name="24.3.ENG" sheetId="4" r:id="rId4"/>
    <sheet name="24.4.ENG" sheetId="5" r:id="rId5"/>
    <sheet name="24.5.ENG" sheetId="6" r:id="rId6"/>
    <sheet name="24.6.ENG" sheetId="7" r:id="rId7"/>
    <sheet name="24.7.ENG" sheetId="8" r:id="rId8"/>
    <sheet name="24.8.ENG" sheetId="9" r:id="rId9"/>
    <sheet name="24.9.ENG" sheetId="10" r:id="rId10"/>
    <sheet name="24.10.ENG" sheetId="11" r:id="rId11"/>
    <sheet name="24.11.ENG" sheetId="12" r:id="rId12"/>
    <sheet name="24.12.ENG" sheetId="13" r:id="rId13"/>
    <sheet name="24.13.ENG" sheetId="14" r:id="rId14"/>
    <sheet name="24.14.ENG" sheetId="15" r:id="rId15"/>
    <sheet name="24.15.ENG" sheetId="16" r:id="rId16"/>
    <sheet name="24.16.ENG" sheetId="17" r:id="rId17"/>
    <sheet name="24.17.ENG" sheetId="18" r:id="rId18"/>
    <sheet name="24.18.ENG" sheetId="19" r:id="rId19"/>
    <sheet name="24.19.ENG" sheetId="20" r:id="rId20"/>
    <sheet name="24.20.ENG" sheetId="21" r:id="rId21"/>
    <sheet name="24.21.ENG" sheetId="22" r:id="rId22"/>
    <sheet name="24.22.ENG" sheetId="23" r:id="rId23"/>
    <sheet name="24.23.ENG" sheetId="24" r:id="rId24"/>
    <sheet name="24.24.ENG" sheetId="25" r:id="rId25"/>
    <sheet name="24.25.ENG" sheetId="26" r:id="rId26"/>
    <sheet name="24.26.ENG" sheetId="27" r:id="rId27"/>
    <sheet name="24.27.ENG" sheetId="28" r:id="rId28"/>
    <sheet name="24.28.ENG" sheetId="29" r:id="rId29"/>
    <sheet name="24.29.ENG" sheetId="30" r:id="rId30"/>
    <sheet name="24.30.ENG" sheetId="31" r:id="rId31"/>
    <sheet name="24.31.ENG" sheetId="32" r:id="rId32"/>
  </sheets>
  <definedNames>
    <definedName name="ftn1_23.16ENG">'24.14.ENG'!$A$55</definedName>
    <definedName name="List_of_tables">'List of tables'!$A$1</definedName>
    <definedName name="Lista_tabela1" localSheetId="10">#REF!</definedName>
    <definedName name="Lista_tabela1" localSheetId="6">#REF!</definedName>
    <definedName name="Lista_tabela1">#REF!</definedName>
    <definedName name="_xlnm.Print_Titles" localSheetId="12">'24.12.ENG'!$1:$4</definedName>
    <definedName name="_xlnm.Print_Titles" localSheetId="13">'24.13.ENG'!$1:$4</definedName>
    <definedName name="_xlnm.Print_Titles" localSheetId="14">'24.14.ENG'!$1:$5</definedName>
    <definedName name="Z_12333AE2_2FAC_4B37_A1E4_310A1F9EE714_.wvu.PrintTitles" localSheetId="14" hidden="1">'24.14.ENG'!$1:$5</definedName>
    <definedName name="Z_12333AE2_2FAC_4B37_A1E4_310A1F9EE714_.wvu.Rows" localSheetId="19" hidden="1">'24.19.ENG'!#REF!</definedName>
    <definedName name="Z_12333AE2_2FAC_4B37_A1E4_310A1F9EE714_.wvu.Rows" localSheetId="25" hidden="1">'24.25.ENG'!#REF!</definedName>
    <definedName name="Z_12333AE2_2FAC_4B37_A1E4_310A1F9EE714_.wvu.Rows" localSheetId="28" hidden="1">'24.28.ENG'!#REF!</definedName>
    <definedName name="Z_12333AE2_2FAC_4B37_A1E4_310A1F9EE714_.wvu.Rows" localSheetId="29" hidden="1">'24.29.ENG'!#REF!</definedName>
    <definedName name="Z_12333AE2_2FAC_4B37_A1E4_310A1F9EE714_.wvu.Rows" localSheetId="30" hidden="1">'24.30.ENG'!#REF!</definedName>
    <definedName name="Z_12333AE2_2FAC_4B37_A1E4_310A1F9EE714_.wvu.Rows" localSheetId="31" hidden="1">'24.31.ENG'!#REF!</definedName>
    <definedName name="Z_181D93DC_A09A_4025_9C6E_FCB43419133D_.wvu.PrintTitles" localSheetId="12" hidden="1">'24.12.ENG'!$1:$4</definedName>
    <definedName name="Z_181D93DC_A09A_4025_9C6E_FCB43419133D_.wvu.PrintTitles" localSheetId="13" hidden="1">'24.13.ENG'!$1:$4</definedName>
    <definedName name="Z_181D93DC_A09A_4025_9C6E_FCB43419133D_.wvu.PrintTitles" localSheetId="14" hidden="1">'24.14.ENG'!$1:$5</definedName>
    <definedName name="Z_29BA187C_A936_483F_86DB_C4A015B8D2E0_.wvu.PrintTitles" localSheetId="12" hidden="1">'24.12.ENG'!$1:$4</definedName>
    <definedName name="Z_29BA187C_A936_483F_86DB_C4A015B8D2E0_.wvu.PrintTitles" localSheetId="14" hidden="1">'24.14.ENG'!$1:$5</definedName>
    <definedName name="Z_2D6A37C9_207F_4F12_81DE_5F56F88F1849_.wvu.PrintTitles" localSheetId="14" hidden="1">'24.14.ENG'!$1:$5</definedName>
    <definedName name="Z_31AF76FC_2EBD_476D_960D_273140CF5FF5_.wvu.PrintTitles" localSheetId="12" hidden="1">'24.12.ENG'!$1:$4</definedName>
    <definedName name="Z_31AF76FC_2EBD_476D_960D_273140CF5FF5_.wvu.PrintTitles" localSheetId="13" hidden="1">'24.13.ENG'!$1:$4</definedName>
    <definedName name="Z_31AF76FC_2EBD_476D_960D_273140CF5FF5_.wvu.PrintTitles" localSheetId="14" hidden="1">'24.14.ENG'!$1:$5</definedName>
    <definedName name="Z_384080B8_19D4_4A62_AB95_5F5001F14194_.wvu.PrintTitles" localSheetId="14" hidden="1">'24.14.ENG'!$1:$5</definedName>
    <definedName name="Z_3FB9FB02_A7E5_4F69_B0B2_D91D85FEF9AA_.wvu.PrintTitles" localSheetId="12" hidden="1">'24.12.ENG'!$1:$4</definedName>
    <definedName name="Z_3FB9FB02_A7E5_4F69_B0B2_D91D85FEF9AA_.wvu.PrintTitles" localSheetId="13" hidden="1">'24.13.ENG'!$1:$4</definedName>
    <definedName name="Z_3FB9FB02_A7E5_4F69_B0B2_D91D85FEF9AA_.wvu.PrintTitles" localSheetId="14" hidden="1">'24.14.ENG'!$1:$5</definedName>
    <definedName name="Z_42E4ABD7_0ABC_4214_A412_72C094DEFBBC_.wvu.PrintTitles" localSheetId="14" hidden="1">'24.14.ENG'!$1:$5</definedName>
    <definedName name="Z_4D7B2036_8A39_49B8_9E1C_C24AE046C6FD_.wvu.PrintTitles" localSheetId="14" hidden="1">'24.14.ENG'!$1:$5</definedName>
    <definedName name="Z_67202EC8_DC93_4CA3_8C86_1DB97339CB1F_.wvu.PrintTitles" localSheetId="14" hidden="1">'24.14.ENG'!$1:$5</definedName>
    <definedName name="Z_76F45416_FF74_4A55_AAB4_91CFD0DCF9E9_.wvu.PrintTitles" localSheetId="14" hidden="1">'24.14.ENG'!$1:$5</definedName>
    <definedName name="Z_8E5C2886_2955_4857_86F4_901D4558734F_.wvu.PrintTitles" localSheetId="12" hidden="1">'24.12.ENG'!$1:$4</definedName>
    <definedName name="Z_8E5C2886_2955_4857_86F4_901D4558734F_.wvu.PrintTitles" localSheetId="13" hidden="1">'24.13.ENG'!$1:$4</definedName>
    <definedName name="Z_8E5C2886_2955_4857_86F4_901D4558734F_.wvu.PrintTitles" localSheetId="14" hidden="1">'24.14.ENG'!$1:$5</definedName>
    <definedName name="Z_A22668ED_CD0F_4A44_B1CD_CDACA792D024_.wvu.PrintTitles" localSheetId="14" hidden="1">'24.14.ENG'!$1:$5</definedName>
    <definedName name="Z_A965781B_9D43_4AFA_A1E6_6168CBD4390E_.wvu.PrintTitles" localSheetId="14" hidden="1">'24.14.ENG'!$1:$5</definedName>
    <definedName name="Z_ADCE9490_78F3_4B54_B85A_83CEBE106AD7_.wvu.PrintTitles" localSheetId="14" hidden="1">'24.14.ENG'!$1:$5</definedName>
    <definedName name="Z_B4BBEB07_BAAA_48D0_B797_2A71287AAFBA_.wvu.PrintTitles" localSheetId="14" hidden="1">'24.14.ENG'!$1:$5</definedName>
    <definedName name="Z_D48C0C28_F7D3_4772_AA3E_7042D0D34C39_.wvu.PrintTitles" localSheetId="12" hidden="1">'24.12.ENG'!$1:$4</definedName>
    <definedName name="Z_D48C0C28_F7D3_4772_AA3E_7042D0D34C39_.wvu.PrintTitles" localSheetId="13" hidden="1">'24.13.ENG'!$1:$4</definedName>
    <definedName name="Z_D48C0C28_F7D3_4772_AA3E_7042D0D34C39_.wvu.PrintTitles" localSheetId="14" hidden="1">'24.14.ENG'!$1:$5</definedName>
    <definedName name="Z_E8F3D1B1_ECD5_4074_A5B8_07547325D9D5_.wvu.PrintTitles" localSheetId="12" hidden="1">'24.12.ENG'!$1:$4</definedName>
    <definedName name="Z_E8F3D1B1_ECD5_4074_A5B8_07547325D9D5_.wvu.PrintTitles" localSheetId="13" hidden="1">'24.13.ENG'!$1:$4</definedName>
    <definedName name="Z_E8F3D1B1_ECD5_4074_A5B8_07547325D9D5_.wvu.PrintTitles" localSheetId="14" hidden="1">'24.14.ENG'!$1:$5</definedName>
    <definedName name="Z_FDC56E4B_E7CB_4144_926A_00E6F324B144_.wvu.PrintTitles" localSheetId="12" hidden="1">'24.12.ENG'!$1:$4</definedName>
    <definedName name="Z_FDC56E4B_E7CB_4144_926A_00E6F324B144_.wvu.PrintTitles" localSheetId="13" hidden="1">'24.13.ENG'!$1:$4</definedName>
    <definedName name="Z_FDC56E4B_E7CB_4144_926A_00E6F324B144_.wvu.PrintTitles" localSheetId="14" hidden="1">'24.14.ENG'!$1:$5</definedName>
  </definedNames>
  <calcPr calcId="162913"/>
  <customWorkbookViews>
    <customWorkbookView name="РЗС РС - Personal View" guid="{181D93DC-A09A-4025-9C6E-FCB43419133D}" mergeInterval="0" personalView="1" maximized="1" xWindow="-8" yWindow="-8" windowWidth="1936" windowHeight="1056" tabRatio="857" activeSheetId="13"/>
    <customWorkbookView name="RZS RS - Personal View" guid="{8E5C2886-2955-4857-86F4-901D4558734F}" mergeInterval="0" personalView="1" maximized="1" xWindow="-8" yWindow="-8" windowWidth="1936" windowHeight="1056" tabRatio="897" activeSheetId="1"/>
    <customWorkbookView name="authors - Personal View" guid="{A22668ED-CD0F-4A44-B1CD-CDACA792D024}" mergeInterval="0" personalView="1" xWindow="-1" yWindow="1" windowWidth="867" windowHeight="1010" tabRatio="922" activeSheetId="20"/>
    <customWorkbookView name="Peulicdo - Personal View" guid="{76F45416-FF74-4A55-AAB4-91CFD0DCF9E9}" mergeInterval="0" personalView="1" maximized="1" xWindow="-8" yWindow="-8" windowWidth="1696" windowHeight="1026" tabRatio="922" activeSheetId="1"/>
    <customWorkbookView name="RSIS - Personal View" guid="{3FB9FB02-A7E5-4F69-B0B2-D91D85FEF9AA}" mergeInterval="0" personalView="1" maximized="1" xWindow="1" yWindow="1" windowWidth="1916" windowHeight="827" tabRatio="1000" activeSheetId="2"/>
    <customWorkbookView name="korisnik - Personal View" guid="{42E4ABD7-0ABC-4214-A412-72C094DEFBBC}" mergeInterval="0" personalView="1" maximized="1" windowWidth="1916" windowHeight="755" tabRatio="913" activeSheetId="1"/>
    <customWorkbookView name="  - Personal View" guid="{4D7B2036-8A39-49B8-9E1C-C24AE046C6FD}" mergeInterval="0" personalView="1" xWindow="6" yWindow="39" windowWidth="1020" windowHeight="731" tabRatio="787" activeSheetId="14"/>
    <customWorkbookView name="vilipicva - Personal View" guid="{12333AE2-2FAC-4B37-A1E4-310A1F9EE714}" mergeInterval="0" personalView="1" maximized="1" xWindow="1" yWindow="1" windowWidth="1020" windowHeight="547" tabRatio="787" activeSheetId="23"/>
    <customWorkbookView name="aleksandra - Personal View" guid="{29BA187C-A936-483F-86DB-C4A015B8D2E0}" mergeInterval="0" personalView="1" maximized="1" windowWidth="1020" windowHeight="569" tabRatio="922" activeSheetId="1"/>
    <customWorkbookView name="Nena Ceko - Personal View" guid="{2D6A37C9-207F-4F12-81DE-5F56F88F1849}" mergeInterval="0" personalView="1" maximized="1" windowWidth="1276" windowHeight="799" tabRatio="787" activeSheetId="12"/>
    <customWorkbookView name="Dolores - Personal View" guid="{A965781B-9D43-4AFA-A1E6-6168CBD4390E}" mergeInterval="0" personalView="1" maximized="1" xWindow="1" yWindow="1" windowWidth="1280" windowHeight="761" tabRatio="922" activeSheetId="15"/>
    <customWorkbookView name="zecal - Personal View" guid="{FDC56E4B-E7CB-4144-926A-00E6F324B144}" mergeInterval="0" personalView="1" maximized="1" xWindow="1" yWindow="1" windowWidth="1903" windowHeight="782" tabRatio="971" activeSheetId="1"/>
    <customWorkbookView name="loncarmi - Personal View" guid="{ADCE9490-78F3-4B54-B85A-83CEBE106AD7}" mergeInterval="0" personalView="1" maximized="1" xWindow="1" yWindow="1" windowWidth="1254" windowHeight="768" tabRatio="787" activeSheetId="10"/>
    <customWorkbookView name="arezinade - Personal View" guid="{384080B8-19D4-4A62-AB95-5F5001F14194}" mergeInterval="0" personalView="1" maximized="1" windowWidth="1276" windowHeight="809" tabRatio="740" activeSheetId="32"/>
    <customWorkbookView name="Dejana Milakovic - Personal View" guid="{67202EC8-DC93-4CA3-8C86-1DB97339CB1F}" mergeInterval="0" personalView="1" maximized="1" xWindow="1" yWindow="1" windowWidth="1276" windowHeight="794" tabRatio="787" activeSheetId="28"/>
    <customWorkbookView name="Dejan Arezina - Personal View" guid="{B4BBEB07-BAAA-48D0-B797-2A71287AAFBA}" mergeInterval="0" personalView="1" maximized="1" xWindow="-8" yWindow="-8" windowWidth="1696" windowHeight="1026" tabRatio="922" activeSheetId="27"/>
    <customWorkbookView name="Dean Arezina - Personal View" guid="{31AF76FC-2EBD-476D-960D-273140CF5FF5}" mergeInterval="0" personalView="1" maximized="1" xWindow="-8" yWindow="-8" windowWidth="1696" windowHeight="1026" tabRatio="897" activeSheetId="1"/>
    <customWorkbookView name="Milka Loncar - Personal View" guid="{D48C0C28-F7D3-4772-AA3E-7042D0D34C39}" mergeInterval="0" personalView="1" xWindow="217" yWindow="96" windowWidth="1601" windowHeight="962" tabRatio="1000" activeSheetId="29"/>
    <customWorkbookView name="Dolores Peulic - Personal View" guid="{E8F3D1B1-ECD5-4074-A5B8-07547325D9D5}" mergeInterval="0" personalView="1" maximized="1" xWindow="-9" yWindow="-9" windowWidth="1938" windowHeight="1048" tabRatio="897" activeSheetId="17"/>
  </customWorkbookViews>
</workbook>
</file>

<file path=xl/calcChain.xml><?xml version="1.0" encoding="utf-8"?>
<calcChain xmlns="http://schemas.openxmlformats.org/spreadsheetml/2006/main">
  <c r="B7" i="28" l="1"/>
  <c r="G5" i="22"/>
  <c r="F5" i="22"/>
  <c r="B6" i="20"/>
  <c r="J16" i="14" l="1"/>
  <c r="I16" i="14"/>
  <c r="H16" i="14"/>
  <c r="G16" i="14"/>
  <c r="F16" i="14"/>
  <c r="E16" i="14"/>
  <c r="D16" i="14"/>
  <c r="C16" i="14"/>
  <c r="A32" i="1" l="1"/>
  <c r="A31" i="1"/>
  <c r="A30" i="1"/>
  <c r="A29" i="1"/>
  <c r="A28" i="1"/>
  <c r="A27" i="1"/>
  <c r="A26" i="1"/>
  <c r="A25" i="1"/>
  <c r="A24" i="1"/>
  <c r="A23" i="1"/>
  <c r="A22" i="1"/>
  <c r="A21" i="1"/>
  <c r="A20" i="1"/>
  <c r="A19" i="1"/>
  <c r="A18" i="1"/>
  <c r="A17" i="1"/>
  <c r="A16" i="1"/>
  <c r="A15" i="1"/>
  <c r="A14" i="1"/>
  <c r="A13" i="1"/>
  <c r="A12" i="1"/>
  <c r="A11" i="1"/>
  <c r="A10" i="1"/>
  <c r="A9" i="1"/>
  <c r="A8" i="1"/>
  <c r="A7" i="1"/>
  <c r="A6" i="1"/>
  <c r="D82" i="19" l="1"/>
  <c r="D78" i="19"/>
  <c r="D74" i="19"/>
  <c r="D70" i="19"/>
  <c r="D66" i="19"/>
  <c r="D62" i="19"/>
  <c r="D58" i="19"/>
  <c r="K24" i="3" l="1"/>
  <c r="A2" i="1"/>
  <c r="A3" i="1"/>
  <c r="A4" i="1"/>
  <c r="A5" i="1"/>
</calcChain>
</file>

<file path=xl/sharedStrings.xml><?xml version="1.0" encoding="utf-8"?>
<sst xmlns="http://schemas.openxmlformats.org/spreadsheetml/2006/main" count="1774" uniqueCount="278">
  <si>
    <t>...</t>
  </si>
  <si>
    <t>-</t>
  </si>
  <si>
    <t>Pre-school education</t>
  </si>
  <si>
    <t>High and higher education</t>
  </si>
  <si>
    <t>institutions</t>
  </si>
  <si>
    <t>children</t>
  </si>
  <si>
    <t>teachers and other staff</t>
  </si>
  <si>
    <t>pupils</t>
  </si>
  <si>
    <t>teaching staff</t>
  </si>
  <si>
    <t>schools</t>
  </si>
  <si>
    <t>higher education institutions</t>
  </si>
  <si>
    <t>students</t>
  </si>
  <si>
    <t>teachers and assistants</t>
  </si>
  <si>
    <t>1996/1997</t>
  </si>
  <si>
    <t>1997/1998</t>
  </si>
  <si>
    <t>1998/1999</t>
  </si>
  <si>
    <t>2000/2001</t>
  </si>
  <si>
    <t>2002/2003</t>
  </si>
  <si>
    <t>2003/2004</t>
  </si>
  <si>
    <t>2004/2005</t>
  </si>
  <si>
    <t>2005/2006</t>
  </si>
  <si>
    <t>2006/2007</t>
  </si>
  <si>
    <t>2007/2008</t>
  </si>
  <si>
    <t>2008/2009</t>
  </si>
  <si>
    <t>Students graduated in higher education institutions in calendar year</t>
  </si>
  <si>
    <t>total</t>
  </si>
  <si>
    <t>male</t>
  </si>
  <si>
    <t>female</t>
  </si>
  <si>
    <t>1999/2000</t>
  </si>
  <si>
    <t>2001/2002</t>
  </si>
  <si>
    <t>Number of institutions</t>
  </si>
  <si>
    <t>Number of children</t>
  </si>
  <si>
    <t>females</t>
  </si>
  <si>
    <t>all</t>
  </si>
  <si>
    <t xml:space="preserve"> </t>
  </si>
  <si>
    <t>Number of pupils</t>
  </si>
  <si>
    <t>Teaching staff</t>
  </si>
  <si>
    <t>Number of schools</t>
  </si>
  <si>
    <t>Total</t>
  </si>
  <si>
    <t>TOTAL</t>
  </si>
  <si>
    <t>Higher education institutions</t>
  </si>
  <si>
    <t>Number of enrolled students</t>
  </si>
  <si>
    <t>Number of teachers</t>
  </si>
  <si>
    <t>Number of assistants</t>
  </si>
  <si>
    <t>Higher School Banja Luka College</t>
  </si>
  <si>
    <t>Higher School of Business in Services</t>
  </si>
  <si>
    <t>University of Banja Luka</t>
  </si>
  <si>
    <t>University of Istočno Sarajevo</t>
  </si>
  <si>
    <t>Slobomir P University</t>
  </si>
  <si>
    <t>University Sinergija</t>
  </si>
  <si>
    <t>Pan-European University Apeiron</t>
  </si>
  <si>
    <t>University of Business Engineering and Management</t>
  </si>
  <si>
    <t>Other universities</t>
  </si>
  <si>
    <t>Schools of higher education</t>
  </si>
  <si>
    <t>Higher School College of Communications</t>
  </si>
  <si>
    <t>Universities</t>
  </si>
  <si>
    <t>Religious faculties</t>
  </si>
  <si>
    <t>Full-time</t>
  </si>
  <si>
    <t>Year of study</t>
  </si>
  <si>
    <t>I</t>
  </si>
  <si>
    <t>II</t>
  </si>
  <si>
    <t>III</t>
  </si>
  <si>
    <t>IV</t>
  </si>
  <si>
    <t>V</t>
  </si>
  <si>
    <t>VI</t>
  </si>
  <si>
    <t>Candidates for graduation</t>
  </si>
  <si>
    <t>Full-time students</t>
  </si>
  <si>
    <t>Old program</t>
  </si>
  <si>
    <t>Bologna-compliant program</t>
  </si>
  <si>
    <t>Part-time</t>
  </si>
  <si>
    <t>19 years and under</t>
  </si>
  <si>
    <t>20–24</t>
  </si>
  <si>
    <t>25–29</t>
  </si>
  <si>
    <t>30–34</t>
  </si>
  <si>
    <t>35 years and over</t>
  </si>
  <si>
    <t>Sex</t>
  </si>
  <si>
    <t>Field of study</t>
  </si>
  <si>
    <t>Public higher education institutions</t>
  </si>
  <si>
    <t>Private higher education instituions</t>
  </si>
  <si>
    <t>Doctors of science</t>
  </si>
  <si>
    <t>Users</t>
  </si>
  <si>
    <t>Type of school users attend</t>
  </si>
  <si>
    <t>basic school</t>
  </si>
  <si>
    <t>secondary school</t>
  </si>
  <si>
    <t>high school or faculty</t>
  </si>
  <si>
    <t>Number of boarding homes for pupils</t>
  </si>
  <si>
    <t>Number of boarding homes for students</t>
  </si>
  <si>
    <t>Employed workers</t>
  </si>
  <si>
    <t>Educators</t>
  </si>
  <si>
    <t>Health workers</t>
  </si>
  <si>
    <t>Administrative workers</t>
  </si>
  <si>
    <t>Others</t>
  </si>
  <si>
    <t>out of which, professional</t>
  </si>
  <si>
    <r>
      <t>1999/2000</t>
    </r>
    <r>
      <rPr>
        <vertAlign val="superscript"/>
        <sz val="9"/>
        <color indexed="8"/>
        <rFont val="Arial"/>
        <family val="2"/>
        <charset val="238"/>
      </rPr>
      <t>1)</t>
    </r>
  </si>
  <si>
    <r>
      <t>2001/2002</t>
    </r>
    <r>
      <rPr>
        <vertAlign val="superscript"/>
        <sz val="9"/>
        <color indexed="8"/>
        <rFont val="Arial"/>
        <family val="2"/>
        <charset val="238"/>
      </rPr>
      <t>1)</t>
    </r>
  </si>
  <si>
    <r>
      <t>2000/2001</t>
    </r>
    <r>
      <rPr>
        <vertAlign val="superscript"/>
        <sz val="9"/>
        <color indexed="8"/>
        <rFont val="Arial"/>
        <family val="2"/>
        <charset val="238"/>
      </rPr>
      <t>1)</t>
    </r>
  </si>
  <si>
    <t>(9721)</t>
  </si>
  <si>
    <t>(1452)</t>
  </si>
  <si>
    <t>(1762)</t>
  </si>
  <si>
    <t>(1760)</t>
  </si>
  <si>
    <t>(1900)</t>
  </si>
  <si>
    <r>
      <t>Primary education</t>
    </r>
    <r>
      <rPr>
        <vertAlign val="superscript"/>
        <sz val="9"/>
        <color indexed="8"/>
        <rFont val="Arial"/>
        <family val="2"/>
        <charset val="238"/>
      </rPr>
      <t>1)</t>
    </r>
  </si>
  <si>
    <r>
      <t>Secondary education</t>
    </r>
    <r>
      <rPr>
        <vertAlign val="superscript"/>
        <sz val="9"/>
        <color indexed="8"/>
        <rFont val="Arial"/>
        <family val="2"/>
        <charset val="238"/>
      </rPr>
      <t>1)</t>
    </r>
  </si>
  <si>
    <t xml:space="preserve"> schools</t>
  </si>
  <si>
    <r>
      <t xml:space="preserve">1) </t>
    </r>
    <r>
      <rPr>
        <sz val="8"/>
        <color indexed="8"/>
        <rFont val="Arial"/>
        <family val="2"/>
        <charset val="238"/>
      </rPr>
      <t>See methodological explanations</t>
    </r>
  </si>
  <si>
    <r>
      <t>Pupils who completed primary school</t>
    </r>
    <r>
      <rPr>
        <vertAlign val="superscript"/>
        <sz val="9"/>
        <color indexed="8"/>
        <rFont val="Arial"/>
        <family val="2"/>
        <charset val="238"/>
      </rPr>
      <t xml:space="preserve">1) </t>
    </r>
  </si>
  <si>
    <r>
      <t>Pupils who completed secondary school</t>
    </r>
    <r>
      <rPr>
        <vertAlign val="superscript"/>
        <sz val="9"/>
        <color indexed="8"/>
        <rFont val="Arial"/>
        <family val="2"/>
        <charset val="238"/>
      </rPr>
      <t xml:space="preserve">1) </t>
    </r>
  </si>
  <si>
    <r>
      <t>full-time pupils</t>
    </r>
    <r>
      <rPr>
        <vertAlign val="superscript"/>
        <sz val="9"/>
        <color indexed="8"/>
        <rFont val="Arial"/>
        <family val="2"/>
        <charset val="238"/>
      </rPr>
      <t>1)</t>
    </r>
  </si>
  <si>
    <t xml:space="preserve">total </t>
  </si>
  <si>
    <t>List of tables</t>
  </si>
  <si>
    <t>Number of classes</t>
  </si>
  <si>
    <t>Number of higher education institutions</t>
  </si>
  <si>
    <r>
      <t xml:space="preserve">1) </t>
    </r>
    <r>
      <rPr>
        <sz val="8"/>
        <color indexed="8"/>
        <rFont val="Arial"/>
        <family val="2"/>
        <charset val="238"/>
      </rPr>
      <t>According to the Law on higher education, higher education istitutions with the status of a legal entity are universities and higher education schools</t>
    </r>
  </si>
  <si>
    <r>
      <t xml:space="preserve">2) </t>
    </r>
    <r>
      <rPr>
        <sz val="8"/>
        <color indexed="8"/>
        <rFont val="Arial"/>
        <family val="2"/>
        <charset val="238"/>
      </rPr>
      <t>Since academic year 2008/2009 candidates for graduation are included in the total number of enrolled students</t>
    </r>
  </si>
  <si>
    <t>2009/2010</t>
  </si>
  <si>
    <t>Higher School of Applied and Law Sciences</t>
  </si>
  <si>
    <r>
      <t>2009/2010</t>
    </r>
    <r>
      <rPr>
        <vertAlign val="superscript"/>
        <sz val="9"/>
        <color indexed="8"/>
        <rFont val="Arial"/>
        <family val="2"/>
        <charset val="238"/>
      </rPr>
      <t>1)</t>
    </r>
  </si>
  <si>
    <t>College of International Law</t>
  </si>
  <si>
    <r>
      <t>Mode of studying</t>
    </r>
    <r>
      <rPr>
        <vertAlign val="superscript"/>
        <sz val="9"/>
        <color indexed="8"/>
        <rFont val="Arial"/>
        <family val="2"/>
      </rPr>
      <t>1)</t>
    </r>
  </si>
  <si>
    <t>2010/2011</t>
  </si>
  <si>
    <t>High Business Technical School</t>
  </si>
  <si>
    <t>Self-financing</t>
  </si>
  <si>
    <t>Education</t>
  </si>
  <si>
    <t>Science</t>
  </si>
  <si>
    <t>Engeeniring, Manufacturing and Construction</t>
  </si>
  <si>
    <t>Helath and Welfare</t>
  </si>
  <si>
    <t>Services</t>
  </si>
  <si>
    <t>Humanities and Arts</t>
  </si>
  <si>
    <t>Engineering, Manufacturing and Construction</t>
  </si>
  <si>
    <t>Health and Welfare</t>
  </si>
  <si>
    <r>
      <t xml:space="preserve">1) </t>
    </r>
    <r>
      <rPr>
        <sz val="9"/>
        <color indexed="8"/>
        <rFont val="Arial"/>
        <family val="2"/>
      </rPr>
      <t xml:space="preserve">Data on enroled students are presented in accordance with fields of education in the International Standard Classification of Education (ISCED 97). </t>
    </r>
  </si>
  <si>
    <t>Financing from the budget</t>
  </si>
  <si>
    <r>
      <t>Field of education</t>
    </r>
    <r>
      <rPr>
        <vertAlign val="superscript"/>
        <sz val="10"/>
        <color indexed="8"/>
        <rFont val="Arial"/>
        <family val="2"/>
      </rPr>
      <t>1)</t>
    </r>
  </si>
  <si>
    <t>2011/2012</t>
  </si>
  <si>
    <t>Co-financing</t>
  </si>
  <si>
    <t>Medical Higher School</t>
  </si>
  <si>
    <t>Higher School of Tourism and Hotel-keeping</t>
  </si>
  <si>
    <t>Agriculture and Veterinary</t>
  </si>
  <si>
    <t>Higher School of Cosmetology and Estetics</t>
  </si>
  <si>
    <r>
      <t xml:space="preserve">1) </t>
    </r>
    <r>
      <rPr>
        <sz val="9"/>
        <rFont val="Arial"/>
        <family val="2"/>
      </rPr>
      <t>Students may study in accordance with the old programme (full-time and part-time studying), or in accordance with the programme adjusted to the Bologna Declaration (full-time or part-time)</t>
    </r>
  </si>
  <si>
    <t>2012/2013</t>
  </si>
  <si>
    <r>
      <t>insti-
tutions</t>
    </r>
    <r>
      <rPr>
        <vertAlign val="superscript"/>
        <sz val="8"/>
        <color indexed="8"/>
        <rFont val="Arial"/>
        <family val="2"/>
        <charset val="238"/>
      </rPr>
      <t>1)</t>
    </r>
  </si>
  <si>
    <t>acade-
mic staff</t>
  </si>
  <si>
    <t>insti-
tutions</t>
  </si>
  <si>
    <t>2013/2014</t>
  </si>
  <si>
    <t>24. Education</t>
  </si>
  <si>
    <t>24.1. Enrolled children, pupils and students by level of education at the beginning of the school year</t>
  </si>
  <si>
    <t>24.2. Pupils and students who completed primary or secondary school or graduated from a higher education institution</t>
  </si>
  <si>
    <t xml:space="preserve">24.3. Number of preschool institutions, children and employees in preschool institutions </t>
  </si>
  <si>
    <t>Male</t>
  </si>
  <si>
    <t>Female</t>
  </si>
  <si>
    <t>Teachers</t>
  </si>
  <si>
    <t>Health care staff</t>
  </si>
  <si>
    <t>Associates</t>
  </si>
  <si>
    <t>Administrative and financial staff</t>
  </si>
  <si>
    <t>Staff providing food</t>
  </si>
  <si>
    <t>Technical staff</t>
  </si>
  <si>
    <t>Other staff</t>
  </si>
  <si>
    <t>24.4. Number of educational groups and children in preschool education by age</t>
  </si>
  <si>
    <r>
      <t>Number of educational groups</t>
    </r>
    <r>
      <rPr>
        <vertAlign val="superscript"/>
        <sz val="9"/>
        <color indexed="8"/>
        <rFont val="Arial"/>
        <family val="2"/>
      </rPr>
      <t xml:space="preserve">1) </t>
    </r>
  </si>
  <si>
    <t xml:space="preserve">With children up to 3 years of age </t>
  </si>
  <si>
    <t>With children over 3 years of age</t>
  </si>
  <si>
    <t>Up to 3 years of age</t>
  </si>
  <si>
    <t>Over 3 years of age</t>
  </si>
  <si>
    <r>
      <t xml:space="preserve">1) </t>
    </r>
    <r>
      <rPr>
        <sz val="8"/>
        <color indexed="8"/>
        <rFont val="Arial"/>
        <family val="2"/>
      </rPr>
      <t>See methodological explanations</t>
    </r>
  </si>
  <si>
    <r>
      <t>24.5. Primary schools, classes, pupils by sex and level, and teaching staff at the beginning of the school year</t>
    </r>
    <r>
      <rPr>
        <b/>
        <vertAlign val="superscript"/>
        <sz val="9"/>
        <color indexed="8"/>
        <rFont val="Arial"/>
        <family val="2"/>
      </rPr>
      <t xml:space="preserve"> 1)</t>
    </r>
  </si>
  <si>
    <t>Total grades 1–9, ISCED-1&amp;2</t>
  </si>
  <si>
    <t>Grades 1–5, ISCED-1</t>
  </si>
  <si>
    <t>Grades 6–9, ISCED-2</t>
  </si>
  <si>
    <t>Enrolled in 1st grade</t>
  </si>
  <si>
    <t>Working full-time</t>
  </si>
  <si>
    <r>
      <t>Number of pupils</t>
    </r>
    <r>
      <rPr>
        <vertAlign val="superscript"/>
        <sz val="9"/>
        <color indexed="8"/>
        <rFont val="Arial"/>
        <family val="2"/>
      </rPr>
      <t>1)</t>
    </r>
  </si>
  <si>
    <r>
      <t xml:space="preserve">1) </t>
    </r>
    <r>
      <rPr>
        <sz val="8"/>
        <color indexed="8"/>
        <rFont val="Arial"/>
        <family val="2"/>
      </rPr>
      <t>Shown in primary education as well</t>
    </r>
  </si>
  <si>
    <t>ISCED-3</t>
  </si>
  <si>
    <r>
      <t>Number of pupils</t>
    </r>
    <r>
      <rPr>
        <b/>
        <vertAlign val="superscript"/>
        <sz val="9"/>
        <color indexed="8"/>
        <rFont val="Arial"/>
        <family val="2"/>
      </rPr>
      <t>1)</t>
    </r>
  </si>
  <si>
    <t>General education</t>
  </si>
  <si>
    <t>Vocational education</t>
  </si>
  <si>
    <r>
      <t xml:space="preserve">2013/2014 </t>
    </r>
    <r>
      <rPr>
        <vertAlign val="superscript"/>
        <sz val="9"/>
        <rFont val="Arial"/>
        <family val="2"/>
        <charset val="238"/>
      </rPr>
      <t>1)</t>
    </r>
  </si>
  <si>
    <r>
      <t>1)</t>
    </r>
    <r>
      <rPr>
        <sz val="8"/>
        <rFont val="Arial"/>
        <family val="2"/>
      </rPr>
      <t xml:space="preserve"> Since the academic year 2013/2014, the Orthodox Theological Faculty “St. Vasilije Ostroški” in Foča is shown as an organizational unit of the University of Istočno Sarajevo. The Orthodox Theological Faculty became a member of the University of Istočno Sarajevo pursuant to a special contract. </t>
    </r>
  </si>
  <si>
    <r>
      <t>2014</t>
    </r>
    <r>
      <rPr>
        <vertAlign val="superscript"/>
        <sz val="9"/>
        <rFont val="Arial"/>
        <family val="2"/>
        <charset val="238"/>
      </rPr>
      <t xml:space="preserve"> 1)</t>
    </r>
  </si>
  <si>
    <r>
      <t>2013/2014</t>
    </r>
    <r>
      <rPr>
        <vertAlign val="superscript"/>
        <sz val="9"/>
        <rFont val="Arial"/>
        <family val="2"/>
      </rPr>
      <t>1</t>
    </r>
    <r>
      <rPr>
        <vertAlign val="superscript"/>
        <sz val="9"/>
        <rFont val="Arial"/>
        <family val="2"/>
        <charset val="238"/>
      </rPr>
      <t>)</t>
    </r>
  </si>
  <si>
    <t>&lt;25</t>
  </si>
  <si>
    <t>35–39</t>
  </si>
  <si>
    <t>40–44</t>
  </si>
  <si>
    <t>45–49</t>
  </si>
  <si>
    <t>50–54</t>
  </si>
  <si>
    <t>55–59</t>
  </si>
  <si>
    <t>60–64</t>
  </si>
  <si>
    <t>65+</t>
  </si>
  <si>
    <t>&lt;30</t>
  </si>
  <si>
    <t>Doctoral candidates</t>
  </si>
  <si>
    <r>
      <t xml:space="preserve">1) </t>
    </r>
    <r>
      <rPr>
        <sz val="8"/>
        <rFont val="Arial"/>
        <family val="2"/>
      </rPr>
      <t xml:space="preserve">Since the academic year 2013/2014, the Orthodox Theological Faculty “St. Vasilije Ostroški” in Foča is shown as an organizational unit of the University of Istočno Sarajevo. The Orthodox Theological Faculty became a member of the University of Istočno Sarajevo pursuant to a special contract. </t>
    </r>
  </si>
  <si>
    <t>Indepеndent University of Banja Luka</t>
  </si>
  <si>
    <t>University of Business Studies</t>
  </si>
  <si>
    <r>
      <t>Religious faculties</t>
    </r>
    <r>
      <rPr>
        <b/>
        <vertAlign val="superscript"/>
        <sz val="9"/>
        <color indexed="8"/>
        <rFont val="Arial"/>
        <family val="2"/>
      </rPr>
      <t>1)</t>
    </r>
  </si>
  <si>
    <t>2014/2015</t>
  </si>
  <si>
    <r>
      <t>stu-
dents</t>
    </r>
    <r>
      <rPr>
        <vertAlign val="superscript"/>
        <sz val="9"/>
        <color indexed="8"/>
        <rFont val="Arial"/>
        <family val="2"/>
        <charset val="238"/>
      </rPr>
      <t>2)</t>
    </r>
  </si>
  <si>
    <t>stu-
dents</t>
  </si>
  <si>
    <t>Masters of science, masters and specialists</t>
  </si>
  <si>
    <t>Enrolled in master of science, master and specialist studies</t>
  </si>
  <si>
    <t>2015/2016</t>
  </si>
  <si>
    <t>2016/2017</t>
  </si>
  <si>
    <t>Arts and Humanities</t>
  </si>
  <si>
    <t>Social Sciences, Journalism and Information</t>
  </si>
  <si>
    <t>Business, Administration and Law</t>
  </si>
  <si>
    <t>Natural Sciences, Mathematics and Statistics</t>
  </si>
  <si>
    <t>Agriculture, Forestry, Fisheries and Veterinary</t>
  </si>
  <si>
    <r>
      <t xml:space="preserve">1) </t>
    </r>
    <r>
      <rPr>
        <sz val="9"/>
        <color indexed="8"/>
        <rFont val="Arial"/>
        <family val="2"/>
      </rPr>
      <t xml:space="preserve">Data on graduated students are presented in accordance with fields of education in the International Standard Classification of Education (ISCED 97). </t>
    </r>
  </si>
  <si>
    <t>continued</t>
  </si>
  <si>
    <r>
      <t>Field of education</t>
    </r>
    <r>
      <rPr>
        <vertAlign val="superscript"/>
        <sz val="10"/>
        <color indexed="8"/>
        <rFont val="Arial"/>
        <family val="2"/>
      </rPr>
      <t>2)</t>
    </r>
  </si>
  <si>
    <t>Information and Communication Technologies</t>
  </si>
  <si>
    <t>Social Sciences, Business and Law</t>
  </si>
  <si>
    <t>2017/2018</t>
  </si>
  <si>
    <t>Information and Communication  Technologies</t>
  </si>
  <si>
    <r>
      <t>Field of education</t>
    </r>
    <r>
      <rPr>
        <vertAlign val="superscript"/>
        <sz val="9"/>
        <color theme="1"/>
        <rFont val="Arial"/>
        <family val="2"/>
        <charset val="238"/>
      </rPr>
      <t>2)</t>
    </r>
  </si>
  <si>
    <t>2018/2019</t>
  </si>
  <si>
    <r>
      <rPr>
        <vertAlign val="superscript"/>
        <sz val="9"/>
        <color theme="1"/>
        <rFont val="Arial"/>
        <family val="2"/>
        <charset val="238"/>
      </rPr>
      <t>2)</t>
    </r>
    <r>
      <rPr>
        <sz val="9"/>
        <color theme="1"/>
        <rFont val="Arial"/>
        <family val="2"/>
        <charset val="238"/>
      </rPr>
      <t xml:space="preserve"> Since the academic year 2017/2018 data are presented in accordance with the International Standard Classification of Education: Fields of education and training 2013 (ISCED-F 2013)</t>
    </r>
  </si>
  <si>
    <r>
      <rPr>
        <vertAlign val="superscript"/>
        <sz val="9"/>
        <color theme="1"/>
        <rFont val="Arial"/>
        <family val="2"/>
        <charset val="238"/>
      </rPr>
      <t>1)</t>
    </r>
    <r>
      <rPr>
        <sz val="9"/>
        <color theme="1"/>
        <rFont val="Arial"/>
        <family val="2"/>
        <charset val="238"/>
      </rPr>
      <t xml:space="preserve"> Data are presented in accordance with the International Standard Classification of Education: Fields of education and training 2013 (ISCED-F 2013)</t>
    </r>
  </si>
  <si>
    <r>
      <rPr>
        <vertAlign val="superscript"/>
        <sz val="9"/>
        <color indexed="8"/>
        <rFont val="Arial"/>
        <family val="2"/>
      </rPr>
      <t>2)</t>
    </r>
    <r>
      <rPr>
        <sz val="9"/>
        <color indexed="8"/>
        <rFont val="Arial"/>
        <family val="2"/>
      </rPr>
      <t xml:space="preserve"> Data  are presented in accordance with the International Standard Classification of Education: Fields of education and training 2013 (ISCED-F 2013)</t>
    </r>
  </si>
  <si>
    <t xml:space="preserve">Arts and Humanities </t>
  </si>
  <si>
    <t>Social sciences, Joumalism and Information</t>
  </si>
  <si>
    <t>Agriculture, Forestry, Fishing and Veterinary Science</t>
  </si>
  <si>
    <t>Health and Social welfare</t>
  </si>
  <si>
    <t>Students exempt from paying the fee</t>
  </si>
  <si>
    <t>Secondary education/general programmes</t>
  </si>
  <si>
    <t>2019/2020</t>
  </si>
  <si>
    <r>
      <t>Number of employees</t>
    </r>
    <r>
      <rPr>
        <vertAlign val="superscript"/>
        <sz val="9"/>
        <color rgb="FF000000"/>
        <rFont val="Arial"/>
        <family val="2"/>
      </rPr>
      <t>1)</t>
    </r>
  </si>
  <si>
    <r>
      <rPr>
        <vertAlign val="superscript"/>
        <sz val="9"/>
        <rFont val="Arial"/>
        <family val="2"/>
      </rPr>
      <t>1)</t>
    </r>
    <r>
      <rPr>
        <sz val="9"/>
        <rFont val="Arial"/>
        <family val="2"/>
      </rPr>
      <t xml:space="preserve"> Classification of employees in preschool institutions was changed in the school year 2009/2010, in accordance with the Law on Preschool Education („Official Gazette of Republika Srpska“ No119/08) </t>
    </r>
  </si>
  <si>
    <t>24.31. Employees in boarding homes for pupils and students</t>
  </si>
  <si>
    <t>24.30. Boarding homes for students, users by sex and type of school they attend</t>
  </si>
  <si>
    <t>24.29. Boarding homes for pupils, users by sex and type of school they attend</t>
  </si>
  <si>
    <t>24.28. Boarding homes for pupils and students, users by sex and type of school they attend</t>
  </si>
  <si>
    <t>24.27. Teachers and assistants by form of property of higher education institution</t>
  </si>
  <si>
    <t>24.25. Masters of science, masters, specialists and doctors of science</t>
  </si>
  <si>
    <t>24.22. Enrolled in doctoral studies and registered doctoral dissertations by higher education institutions</t>
  </si>
  <si>
    <t>24.21. Enrolled in master of science, master and specialist studies by higher education institution</t>
  </si>
  <si>
    <t>24.20. Enrolled in master of science, master and specialist studies and doctoral candidates – persons in the process of acquiring a doctorate of science</t>
  </si>
  <si>
    <t>24.19. Graduated students by form of property of higher education institution</t>
  </si>
  <si>
    <t>24.18. Graduated students by sex and field of education</t>
  </si>
  <si>
    <t>24.17. Enrolled students by form of property of higher education institution</t>
  </si>
  <si>
    <t>24.15. Enrolled students by sex and field of education</t>
  </si>
  <si>
    <t>24.13. Enrolled students by year of study and candidates for graduation</t>
  </si>
  <si>
    <t>24.12. Enrolled students and academic staff by higher education institutions</t>
  </si>
  <si>
    <t>24.11. Higher education institutions</t>
  </si>
  <si>
    <t>24.8. Secondary schools, classes, pupils by sex and level, and teaching staff at the beginning of the school year</t>
  </si>
  <si>
    <t>24.7. Number of lower music schools, pupils by sex, and teaching staff by sex at the beginning of the school year</t>
  </si>
  <si>
    <t>24.6. Primary school pupils by foreign language learned at the beginning of the school year</t>
  </si>
  <si>
    <t>English</t>
  </si>
  <si>
    <t>German</t>
  </si>
  <si>
    <t>Russian</t>
  </si>
  <si>
    <t>French</t>
  </si>
  <si>
    <t>Other languages</t>
  </si>
  <si>
    <t>Pupils not learning a foreign language</t>
  </si>
  <si>
    <t>Pupils learning one foreign language</t>
  </si>
  <si>
    <t>Pupils learning two foreign languages</t>
  </si>
  <si>
    <t>Total number of pupils</t>
  </si>
  <si>
    <t>24.10. Secondary school pupils by foreign language learned at the beginning of the school year</t>
  </si>
  <si>
    <t>First language learned:</t>
  </si>
  <si>
    <t>Second language learned:</t>
  </si>
  <si>
    <t>2020/2021</t>
  </si>
  <si>
    <t>…</t>
  </si>
  <si>
    <t>2021/2022</t>
  </si>
  <si>
    <t>24.9. Secondary school pupils by field of study, the beginning and the end of school year 2021/2022</t>
  </si>
  <si>
    <t>24.14. Enrolled students by age, sex, mode of studying, year of study and age in academic year 2021/2022</t>
  </si>
  <si>
    <t>24.16. Enrolled students by mode of financing and field of education in the academic year 2021/2022</t>
  </si>
  <si>
    <t>24.23. Enrolled in master of science, master and specialist studies by sex and age in the academic year 2021/2022</t>
  </si>
  <si>
    <t>24.24. Doctoral candidates by sex and age in the academic year 2021/2022</t>
  </si>
  <si>
    <t>24.26. Masters of science, masters, specialists and doctors of science by field of study, 2022</t>
  </si>
  <si>
    <t>Pupils at the beginning of school 
year 2021/2022</t>
  </si>
  <si>
    <t>Pupils who completed school – end of school year 2021/2022</t>
  </si>
  <si>
    <t>Higher School for Economy and Informatics</t>
  </si>
  <si>
    <r>
      <t>Other schools of higher education</t>
    </r>
    <r>
      <rPr>
        <vertAlign val="superscript"/>
        <sz val="9"/>
        <rFont val="Arial"/>
        <family val="2"/>
        <charset val="238"/>
      </rPr>
      <t>3)</t>
    </r>
  </si>
  <si>
    <r>
      <t>University Bijeljina</t>
    </r>
    <r>
      <rPr>
        <vertAlign val="superscript"/>
        <sz val="9"/>
        <rFont val="Arial"/>
        <family val="2"/>
      </rPr>
      <t>4)</t>
    </r>
  </si>
  <si>
    <r>
      <t>Religious faculties</t>
    </r>
    <r>
      <rPr>
        <b/>
        <vertAlign val="superscript"/>
        <sz val="9"/>
        <rFont val="Arial"/>
        <family val="2"/>
        <charset val="238"/>
      </rPr>
      <t>5)</t>
    </r>
  </si>
  <si>
    <r>
      <t>Orthodox Faculty of Theology</t>
    </r>
    <r>
      <rPr>
        <vertAlign val="superscript"/>
        <sz val="9"/>
        <rFont val="Arial"/>
        <family val="2"/>
        <charset val="238"/>
      </rPr>
      <t xml:space="preserve"> 5)</t>
    </r>
  </si>
  <si>
    <r>
      <rPr>
        <vertAlign val="superscript"/>
        <sz val="8"/>
        <rFont val="Arial"/>
        <family val="2"/>
      </rPr>
      <t>3)</t>
    </r>
    <r>
      <rPr>
        <sz val="8"/>
        <rFont val="Arial"/>
        <family val="2"/>
      </rPr>
      <t xml:space="preserve"> Since the academic year 2012/2013, other institutions of higher education include Higher School of Business Management and Higher School Dositej. Since the academic year 2015/2016, other institutions of higher education include Higher School of Business Management, Higher School Dositej and Higher Medical Shool of Health. In the academic year 2016/2017, Higher School Dositej changed the name to Higher School for Information Technology, Economy and Entrepreneurship.</t>
    </r>
  </si>
  <si>
    <r>
      <rPr>
        <vertAlign val="superscript"/>
        <sz val="8"/>
        <rFont val="Arial"/>
        <family val="2"/>
      </rPr>
      <t>4)</t>
    </r>
    <r>
      <rPr>
        <sz val="8"/>
        <rFont val="Arial"/>
        <family val="2"/>
      </rPr>
      <t xml:space="preserve"> In the academic year 2012/2013, the School of Higher Education Health Care College Bijeljina established the University Bijeljina.</t>
    </r>
  </si>
  <si>
    <r>
      <rPr>
        <vertAlign val="superscript"/>
        <sz val="8"/>
        <rFont val="Arial"/>
        <family val="2"/>
      </rPr>
      <t>5)</t>
    </r>
    <r>
      <rPr>
        <sz val="8"/>
        <rFont val="Arial"/>
        <family val="2"/>
      </rPr>
      <t xml:space="preserve"> The Law on Higher Education (“Official Gazette of Republika Srpska“, No. 73/10, 104/11, 84/12, 108/13, 44/15 and 90/16) does not refer to theological faculties, theological schools of higher education and theological academies. These higher education institutions and schools of higher education may be in composition of universities, which is regulated by a specific contract. Academic issues of these higher education institutions and schools of higher education are under the jurisdiction of the University Senate. 
Since the academic year 2013/2014, the Orthodox Theological Faculty “St. Vasilije Ostroški” in Foča is shown as an organizational unit of the University of Istočno Sarajevo. The Orthodox Theological Faculty became a member of the University of Istočno Sarajevo pursuant to a special contract.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</si>
</sst>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
    <numFmt numFmtId="165" formatCode="0.0"/>
  </numFmts>
  <fonts count="58" x14ac:knownFonts="1">
    <font>
      <sz val="11"/>
      <color theme="1"/>
      <name val="Calibri"/>
      <family val="2"/>
      <scheme val="minor"/>
    </font>
    <font>
      <sz val="11"/>
      <color theme="1"/>
      <name val="Arial"/>
      <family val="2"/>
    </font>
    <font>
      <b/>
      <sz val="13"/>
      <name val="Arial"/>
      <family val="2"/>
      <charset val="238"/>
    </font>
    <font>
      <vertAlign val="superscript"/>
      <sz val="9"/>
      <color indexed="8"/>
      <name val="Arial"/>
      <family val="2"/>
      <charset val="238"/>
    </font>
    <font>
      <sz val="8"/>
      <color indexed="8"/>
      <name val="Arial"/>
      <family val="2"/>
      <charset val="238"/>
    </font>
    <font>
      <sz val="10"/>
      <name val="Arial"/>
      <family val="2"/>
    </font>
    <font>
      <sz val="10"/>
      <color indexed="8"/>
      <name val="Arial"/>
      <family val="2"/>
    </font>
    <font>
      <sz val="9"/>
      <name val="Arial"/>
      <family val="2"/>
      <charset val="238"/>
    </font>
    <font>
      <sz val="9"/>
      <color indexed="8"/>
      <name val="Arial"/>
      <family val="2"/>
    </font>
    <font>
      <vertAlign val="superscript"/>
      <sz val="9"/>
      <color indexed="8"/>
      <name val="Arial"/>
      <family val="2"/>
    </font>
    <font>
      <u/>
      <sz val="11"/>
      <color indexed="12"/>
      <name val="Calibri"/>
      <family val="2"/>
    </font>
    <font>
      <sz val="9"/>
      <color indexed="8"/>
      <name val="Arial"/>
      <family val="2"/>
    </font>
    <font>
      <b/>
      <u/>
      <sz val="7"/>
      <color indexed="12"/>
      <name val="Arial"/>
      <family val="2"/>
      <charset val="238"/>
    </font>
    <font>
      <b/>
      <sz val="9"/>
      <color indexed="8"/>
      <name val="Arial"/>
      <family val="2"/>
    </font>
    <font>
      <sz val="9"/>
      <color indexed="8"/>
      <name val="Arial"/>
      <family val="2"/>
    </font>
    <font>
      <vertAlign val="superscript"/>
      <sz val="8"/>
      <color indexed="8"/>
      <name val="Arial"/>
      <family val="2"/>
    </font>
    <font>
      <sz val="9"/>
      <color indexed="8"/>
      <name val="Arial"/>
      <family val="2"/>
      <charset val="238"/>
    </font>
    <font>
      <b/>
      <sz val="9"/>
      <color indexed="8"/>
      <name val="Arial"/>
      <family val="2"/>
      <charset val="238"/>
    </font>
    <font>
      <sz val="9"/>
      <color indexed="8"/>
      <name val="Arial"/>
      <family val="2"/>
      <charset val="238"/>
    </font>
    <font>
      <b/>
      <sz val="9"/>
      <color indexed="8"/>
      <name val="Arial"/>
      <family val="2"/>
    </font>
    <font>
      <sz val="8"/>
      <name val="Calibri"/>
      <family val="2"/>
    </font>
    <font>
      <vertAlign val="superscript"/>
      <sz val="9"/>
      <name val="Arial"/>
      <family val="2"/>
      <charset val="238"/>
    </font>
    <font>
      <vertAlign val="superscript"/>
      <sz val="8"/>
      <name val="Arial"/>
      <family val="2"/>
    </font>
    <font>
      <sz val="8"/>
      <name val="Arial"/>
      <family val="2"/>
    </font>
    <font>
      <sz val="8"/>
      <color indexed="8"/>
      <name val="Arial"/>
      <family val="2"/>
    </font>
    <font>
      <vertAlign val="superscript"/>
      <sz val="10"/>
      <color indexed="8"/>
      <name val="Arial"/>
      <family val="2"/>
    </font>
    <font>
      <vertAlign val="superscript"/>
      <sz val="8"/>
      <color indexed="8"/>
      <name val="Arial"/>
      <family val="2"/>
      <charset val="238"/>
    </font>
    <font>
      <b/>
      <sz val="9"/>
      <name val="Arial"/>
      <family val="2"/>
    </font>
    <font>
      <sz val="9"/>
      <name val="Arial"/>
      <family val="2"/>
    </font>
    <font>
      <vertAlign val="superscript"/>
      <sz val="9"/>
      <name val="Arial"/>
      <family val="2"/>
    </font>
    <font>
      <b/>
      <u/>
      <sz val="8"/>
      <color indexed="12"/>
      <name val="Arial"/>
      <family val="2"/>
    </font>
    <font>
      <b/>
      <vertAlign val="superscript"/>
      <sz val="9"/>
      <color indexed="8"/>
      <name val="Arial"/>
      <family val="2"/>
    </font>
    <font>
      <b/>
      <sz val="11"/>
      <color indexed="8"/>
      <name val="Calibri"/>
      <family val="2"/>
      <charset val="238"/>
    </font>
    <font>
      <b/>
      <sz val="9"/>
      <name val="Arial"/>
      <family val="2"/>
      <charset val="238"/>
    </font>
    <font>
      <b/>
      <vertAlign val="superscript"/>
      <sz val="9"/>
      <name val="Arial"/>
      <family val="2"/>
      <charset val="238"/>
    </font>
    <font>
      <sz val="11"/>
      <color theme="1"/>
      <name val="Calibri"/>
      <family val="2"/>
      <scheme val="minor"/>
    </font>
    <font>
      <sz val="11"/>
      <color theme="1"/>
      <name val="Calibri"/>
      <family val="2"/>
      <charset val="238"/>
      <scheme val="minor"/>
    </font>
    <font>
      <sz val="11"/>
      <color theme="1"/>
      <name val="Arial"/>
      <family val="2"/>
    </font>
    <font>
      <sz val="10"/>
      <color theme="1"/>
      <name val="Arial"/>
      <family val="2"/>
    </font>
    <font>
      <b/>
      <sz val="10"/>
      <color theme="1"/>
      <name val="Arial"/>
      <family val="2"/>
    </font>
    <font>
      <sz val="9"/>
      <color theme="1"/>
      <name val="Arial"/>
      <family val="2"/>
      <charset val="238"/>
    </font>
    <font>
      <sz val="9"/>
      <color theme="1"/>
      <name val="Arial"/>
      <family val="2"/>
    </font>
    <font>
      <b/>
      <sz val="11"/>
      <color theme="1"/>
      <name val="Arial"/>
      <family val="2"/>
    </font>
    <font>
      <sz val="11"/>
      <color indexed="18"/>
      <name val="Calibri"/>
      <family val="2"/>
      <scheme val="minor"/>
    </font>
    <font>
      <sz val="9"/>
      <color rgb="FF000000"/>
      <name val="Arial"/>
      <family val="2"/>
      <charset val="238"/>
    </font>
    <font>
      <sz val="9"/>
      <color rgb="FFFF0000"/>
      <name val="Arial"/>
      <family val="2"/>
      <charset val="238"/>
    </font>
    <font>
      <sz val="9"/>
      <color rgb="FF000000"/>
      <name val="Arial"/>
      <family val="2"/>
    </font>
    <font>
      <i/>
      <sz val="8"/>
      <color theme="1"/>
      <name val="Arial Narrow"/>
      <family val="2"/>
    </font>
    <font>
      <b/>
      <sz val="9"/>
      <color theme="1"/>
      <name val="Arial"/>
      <family val="2"/>
    </font>
    <font>
      <sz val="8"/>
      <color theme="1"/>
      <name val="Arial"/>
      <family val="2"/>
    </font>
    <font>
      <sz val="8"/>
      <color theme="1"/>
      <name val="Arial Narrow"/>
      <family val="2"/>
    </font>
    <font>
      <vertAlign val="superscript"/>
      <sz val="9"/>
      <color theme="1"/>
      <name val="Arial"/>
      <family val="2"/>
      <charset val="238"/>
    </font>
    <font>
      <i/>
      <sz val="9"/>
      <color theme="1"/>
      <name val="Arial"/>
      <family val="2"/>
      <charset val="238"/>
    </font>
    <font>
      <sz val="10"/>
      <color theme="1"/>
      <name val="Arial"/>
      <family val="2"/>
      <charset val="238"/>
    </font>
    <font>
      <sz val="11"/>
      <color indexed="8"/>
      <name val="Calibri"/>
      <family val="2"/>
    </font>
    <font>
      <u/>
      <sz val="10"/>
      <color indexed="12"/>
      <name val="Arial"/>
      <family val="2"/>
      <charset val="238"/>
    </font>
    <font>
      <vertAlign val="superscript"/>
      <sz val="9"/>
      <color rgb="FF000000"/>
      <name val="Arial"/>
      <family val="2"/>
    </font>
    <font>
      <i/>
      <sz val="10"/>
      <color theme="1"/>
      <name val="Arial Narrow"/>
      <family val="2"/>
    </font>
  </fonts>
  <fills count="2">
    <fill>
      <patternFill patternType="none"/>
    </fill>
    <fill>
      <patternFill patternType="gray125"/>
    </fill>
  </fills>
  <borders count="22">
    <border>
      <left/>
      <right/>
      <top/>
      <bottom/>
      <diagonal/>
    </border>
    <border>
      <left/>
      <right style="thin">
        <color indexed="64"/>
      </right>
      <top/>
      <bottom/>
      <diagonal/>
    </border>
    <border>
      <left/>
      <right style="thin">
        <color indexed="64"/>
      </right>
      <top style="double">
        <color indexed="64"/>
      </top>
      <bottom style="thin">
        <color indexed="64"/>
      </bottom>
      <diagonal/>
    </border>
    <border>
      <left/>
      <right style="thin">
        <color indexed="64"/>
      </right>
      <top style="thin">
        <color indexed="64"/>
      </top>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double">
        <color indexed="64"/>
      </top>
      <bottom style="thin">
        <color indexed="64"/>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style="thin">
        <color indexed="64"/>
      </top>
      <bottom/>
      <diagonal/>
    </border>
    <border>
      <left/>
      <right/>
      <top/>
      <bottom style="double">
        <color indexed="64"/>
      </bottom>
      <diagonal/>
    </border>
    <border>
      <left/>
      <right/>
      <top style="double">
        <color indexed="64"/>
      </top>
      <bottom style="thin">
        <color indexed="64"/>
      </bottom>
      <diagonal/>
    </border>
    <border>
      <left/>
      <right style="thin">
        <color indexed="64"/>
      </right>
      <top style="double">
        <color indexed="64"/>
      </top>
      <bottom/>
      <diagonal/>
    </border>
    <border>
      <left/>
      <right style="thin">
        <color indexed="64"/>
      </right>
      <top/>
      <bottom style="thin">
        <color indexed="64"/>
      </bottom>
      <diagonal/>
    </border>
    <border>
      <left/>
      <right/>
      <top style="double">
        <color indexed="64"/>
      </top>
      <bottom/>
      <diagonal/>
    </border>
    <border>
      <left/>
      <right/>
      <top/>
      <bottom style="thin">
        <color indexed="64"/>
      </bottom>
      <diagonal/>
    </border>
    <border>
      <left style="thin">
        <color indexed="64"/>
      </left>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style="thin">
        <color theme="4" tint="0.39997558519241921"/>
      </top>
      <bottom/>
      <diagonal/>
    </border>
    <border>
      <left style="thin">
        <color indexed="64"/>
      </left>
      <right/>
      <top/>
      <bottom/>
      <diagonal/>
    </border>
  </borders>
  <cellStyleXfs count="13">
    <xf numFmtId="0" fontId="0" fillId="0" borderId="0"/>
    <xf numFmtId="0" fontId="10" fillId="0" borderId="0" applyNumberFormat="0" applyFont="0" applyFill="0" applyBorder="0" applyAlignment="0" applyProtection="0">
      <alignment vertical="top"/>
      <protection locked="0"/>
    </xf>
    <xf numFmtId="0" fontId="5" fillId="0" borderId="0"/>
    <xf numFmtId="0" fontId="6" fillId="0" borderId="0"/>
    <xf numFmtId="0" fontId="6" fillId="0" borderId="0"/>
    <xf numFmtId="0" fontId="6" fillId="0" borderId="0"/>
    <xf numFmtId="0" fontId="35" fillId="0" borderId="0"/>
    <xf numFmtId="0" fontId="6" fillId="0" borderId="0"/>
    <xf numFmtId="0" fontId="36" fillId="0" borderId="0"/>
    <xf numFmtId="0" fontId="36" fillId="0" borderId="0"/>
    <xf numFmtId="0" fontId="36" fillId="0" borderId="0"/>
    <xf numFmtId="0" fontId="36" fillId="0" borderId="0"/>
    <xf numFmtId="0" fontId="6" fillId="0" borderId="0"/>
  </cellStyleXfs>
  <cellXfs count="364">
    <xf numFmtId="0" fontId="0" fillId="0" borderId="0" xfId="0"/>
    <xf numFmtId="0" fontId="2" fillId="0" borderId="0" xfId="0" applyFont="1" applyFill="1"/>
    <xf numFmtId="0" fontId="11" fillId="0" borderId="0" xfId="0" applyFont="1"/>
    <xf numFmtId="0" fontId="11" fillId="0" borderId="0" xfId="0" applyFont="1" applyAlignment="1">
      <alignment vertical="center"/>
    </xf>
    <xf numFmtId="0" fontId="11" fillId="0" borderId="0" xfId="0" applyFont="1" applyBorder="1"/>
    <xf numFmtId="0" fontId="12" fillId="0" borderId="0" xfId="1" applyFont="1" applyAlignment="1" applyProtection="1">
      <alignment horizontal="right"/>
    </xf>
    <xf numFmtId="0" fontId="11" fillId="0" borderId="0" xfId="0" applyFont="1" applyBorder="1" applyAlignment="1">
      <alignment vertical="center"/>
    </xf>
    <xf numFmtId="0" fontId="13" fillId="0" borderId="0" xfId="0" applyFont="1" applyAlignment="1">
      <alignment horizontal="left" indent="2"/>
    </xf>
    <xf numFmtId="0" fontId="11" fillId="0" borderId="0" xfId="0" applyFont="1" applyAlignment="1">
      <alignment horizontal="right"/>
    </xf>
    <xf numFmtId="1" fontId="14" fillId="0" borderId="0" xfId="0" applyNumberFormat="1" applyFont="1" applyAlignment="1">
      <alignment horizontal="right" wrapText="1"/>
    </xf>
    <xf numFmtId="1" fontId="14" fillId="0" borderId="0" xfId="0" applyNumberFormat="1" applyFont="1" applyAlignment="1">
      <alignment horizontal="right"/>
    </xf>
    <xf numFmtId="0" fontId="15" fillId="0" borderId="0" xfId="0" applyFont="1" applyBorder="1" applyAlignment="1">
      <alignment horizontal="left"/>
    </xf>
    <xf numFmtId="1" fontId="14" fillId="0" borderId="0" xfId="0" applyNumberFormat="1" applyFont="1" applyBorder="1" applyAlignment="1">
      <alignment horizontal="right"/>
    </xf>
    <xf numFmtId="1" fontId="17" fillId="0" borderId="0" xfId="0" applyNumberFormat="1" applyFont="1"/>
    <xf numFmtId="1" fontId="16" fillId="0" borderId="0" xfId="0" applyNumberFormat="1" applyFont="1"/>
    <xf numFmtId="1" fontId="16" fillId="0" borderId="0" xfId="0" applyNumberFormat="1" applyFont="1" applyAlignment="1">
      <alignment horizontal="right"/>
    </xf>
    <xf numFmtId="1" fontId="16" fillId="0" borderId="1" xfId="0" applyNumberFormat="1" applyFont="1" applyBorder="1" applyAlignment="1">
      <alignment horizontal="left" indent="1"/>
    </xf>
    <xf numFmtId="0" fontId="11" fillId="0" borderId="0" xfId="0" applyFont="1" applyAlignment="1">
      <alignment vertical="center" wrapText="1"/>
    </xf>
    <xf numFmtId="1" fontId="16" fillId="0" borderId="1" xfId="0" applyNumberFormat="1" applyFont="1" applyBorder="1" applyAlignment="1">
      <alignment horizontal="left" wrapText="1" indent="1"/>
    </xf>
    <xf numFmtId="1" fontId="16" fillId="0" borderId="2" xfId="0" applyNumberFormat="1" applyFont="1" applyBorder="1" applyAlignment="1">
      <alignment horizontal="center" vertical="center" wrapText="1"/>
    </xf>
    <xf numFmtId="49" fontId="11" fillId="0" borderId="0" xfId="0" applyNumberFormat="1" applyFont="1" applyAlignment="1">
      <alignment horizontal="right"/>
    </xf>
    <xf numFmtId="0" fontId="11" fillId="0" borderId="0" xfId="0" applyFont="1" applyAlignment="1">
      <alignment horizontal="center" vertical="center" wrapText="1"/>
    </xf>
    <xf numFmtId="1" fontId="16" fillId="0" borderId="1" xfId="0" applyNumberFormat="1" applyFont="1" applyBorder="1"/>
    <xf numFmtId="1" fontId="16" fillId="0" borderId="1" xfId="0" applyNumberFormat="1" applyFont="1" applyBorder="1" applyAlignment="1">
      <alignment horizontal="center"/>
    </xf>
    <xf numFmtId="1" fontId="18" fillId="0" borderId="1" xfId="0" applyNumberFormat="1" applyFont="1" applyBorder="1"/>
    <xf numFmtId="1" fontId="16" fillId="0" borderId="4" xfId="0" applyNumberFormat="1" applyFont="1" applyBorder="1" applyAlignment="1">
      <alignment horizontal="center" vertical="center" wrapText="1"/>
    </xf>
    <xf numFmtId="1" fontId="16" fillId="0" borderId="5" xfId="0" applyNumberFormat="1" applyFont="1" applyBorder="1" applyAlignment="1">
      <alignment horizontal="center" vertical="center" wrapText="1"/>
    </xf>
    <xf numFmtId="1" fontId="16" fillId="0" borderId="6" xfId="0" applyNumberFormat="1" applyFont="1" applyBorder="1" applyAlignment="1">
      <alignment horizontal="center" vertical="center" wrapText="1"/>
    </xf>
    <xf numFmtId="1" fontId="16" fillId="0" borderId="7" xfId="0" applyNumberFormat="1" applyFont="1" applyBorder="1" applyAlignment="1">
      <alignment horizontal="center" vertical="center" wrapText="1"/>
    </xf>
    <xf numFmtId="1" fontId="16" fillId="0" borderId="2" xfId="0" applyNumberFormat="1" applyFont="1" applyBorder="1" applyAlignment="1">
      <alignment horizontal="center"/>
    </xf>
    <xf numFmtId="1" fontId="16" fillId="0" borderId="1" xfId="0" applyNumberFormat="1" applyFont="1" applyBorder="1" applyAlignment="1">
      <alignment wrapText="1"/>
    </xf>
    <xf numFmtId="1" fontId="17" fillId="0" borderId="3" xfId="0" applyNumberFormat="1" applyFont="1" applyBorder="1"/>
    <xf numFmtId="1" fontId="17" fillId="0" borderId="1" xfId="0" applyNumberFormat="1" applyFont="1" applyBorder="1"/>
    <xf numFmtId="1" fontId="18" fillId="0" borderId="1" xfId="0" applyNumberFormat="1" applyFont="1" applyBorder="1" applyAlignment="1">
      <alignment horizontal="left" wrapText="1" indent="1"/>
    </xf>
    <xf numFmtId="1" fontId="18" fillId="0" borderId="5" xfId="0" applyNumberFormat="1" applyFont="1" applyBorder="1" applyAlignment="1">
      <alignment horizontal="center" vertical="center" wrapText="1"/>
    </xf>
    <xf numFmtId="1" fontId="18" fillId="0" borderId="1" xfId="0" applyNumberFormat="1" applyFont="1" applyBorder="1" applyAlignment="1">
      <alignment horizontal="center" wrapText="1"/>
    </xf>
    <xf numFmtId="1" fontId="16" fillId="0" borderId="0" xfId="0" applyNumberFormat="1" applyFont="1" applyBorder="1" applyAlignment="1">
      <alignment vertical="center" wrapText="1"/>
    </xf>
    <xf numFmtId="1" fontId="18" fillId="0" borderId="5" xfId="0" applyNumberFormat="1" applyFont="1" applyBorder="1" applyAlignment="1">
      <alignment horizontal="center" vertical="center"/>
    </xf>
    <xf numFmtId="1" fontId="18" fillId="0" borderId="7" xfId="0" applyNumberFormat="1" applyFont="1" applyBorder="1" applyAlignment="1">
      <alignment horizontal="center" vertical="center"/>
    </xf>
    <xf numFmtId="1" fontId="16" fillId="0" borderId="1" xfId="0" applyNumberFormat="1" applyFont="1" applyBorder="1" applyAlignment="1">
      <alignment horizontal="left"/>
    </xf>
    <xf numFmtId="0" fontId="18" fillId="0" borderId="7" xfId="0" applyFont="1" applyBorder="1" applyAlignment="1">
      <alignment horizontal="center" vertical="center" wrapText="1"/>
    </xf>
    <xf numFmtId="1" fontId="18" fillId="0" borderId="1" xfId="0" applyNumberFormat="1" applyFont="1" applyBorder="1" applyAlignment="1">
      <alignment wrapText="1"/>
    </xf>
    <xf numFmtId="1" fontId="13" fillId="0" borderId="0" xfId="0" applyNumberFormat="1" applyFont="1"/>
    <xf numFmtId="1" fontId="11" fillId="0" borderId="9" xfId="0" applyNumberFormat="1" applyFont="1" applyBorder="1" applyAlignment="1">
      <alignment horizontal="center" vertical="center"/>
    </xf>
    <xf numFmtId="1" fontId="11" fillId="0" borderId="7" xfId="0" applyNumberFormat="1" applyFont="1" applyBorder="1" applyAlignment="1">
      <alignment horizontal="center" vertical="center"/>
    </xf>
    <xf numFmtId="1" fontId="7" fillId="0" borderId="1" xfId="0" applyNumberFormat="1" applyFont="1" applyBorder="1" applyAlignment="1">
      <alignment wrapText="1"/>
    </xf>
    <xf numFmtId="1" fontId="7" fillId="0" borderId="0" xfId="0" applyNumberFormat="1" applyFont="1" applyBorder="1" applyAlignment="1">
      <alignment horizontal="right"/>
    </xf>
    <xf numFmtId="0" fontId="7" fillId="0" borderId="0" xfId="0" applyFont="1" applyBorder="1" applyAlignment="1">
      <alignment horizontal="right"/>
    </xf>
    <xf numFmtId="0" fontId="7" fillId="0" borderId="0" xfId="0" applyFont="1"/>
    <xf numFmtId="1" fontId="7" fillId="0" borderId="1" xfId="0" applyNumberFormat="1" applyFont="1" applyBorder="1"/>
    <xf numFmtId="0" fontId="16" fillId="0" borderId="1" xfId="0" applyFont="1" applyBorder="1"/>
    <xf numFmtId="0" fontId="8" fillId="0" borderId="0" xfId="0" applyFont="1"/>
    <xf numFmtId="0" fontId="8" fillId="0" borderId="0" xfId="0" applyFont="1" applyBorder="1"/>
    <xf numFmtId="0" fontId="8" fillId="0" borderId="0" xfId="0" applyFont="1" applyBorder="1" applyAlignment="1">
      <alignment horizontal="right"/>
    </xf>
    <xf numFmtId="49" fontId="16" fillId="0" borderId="1" xfId="0" applyNumberFormat="1" applyFont="1" applyBorder="1" applyAlignment="1">
      <alignment horizontal="left" indent="1"/>
    </xf>
    <xf numFmtId="1" fontId="19" fillId="0" borderId="10" xfId="0" applyNumberFormat="1" applyFont="1" applyBorder="1" applyAlignment="1">
      <alignment horizontal="centerContinuous" vertical="center"/>
    </xf>
    <xf numFmtId="1" fontId="8" fillId="0" borderId="0" xfId="0" applyNumberFormat="1" applyFont="1" applyAlignment="1">
      <alignment horizontal="right" wrapText="1"/>
    </xf>
    <xf numFmtId="1" fontId="16" fillId="0" borderId="0" xfId="0" applyNumberFormat="1" applyFont="1" applyBorder="1" applyAlignment="1">
      <alignment horizontal="right"/>
    </xf>
    <xf numFmtId="0" fontId="8" fillId="0" borderId="0" xfId="0" applyFont="1" applyAlignment="1">
      <alignment horizontal="right"/>
    </xf>
    <xf numFmtId="1" fontId="8" fillId="0" borderId="0" xfId="0" applyNumberFormat="1" applyFont="1"/>
    <xf numFmtId="0" fontId="11" fillId="0" borderId="1" xfId="0" applyFont="1" applyBorder="1"/>
    <xf numFmtId="0" fontId="37" fillId="0" borderId="0" xfId="0" applyFont="1"/>
    <xf numFmtId="0" fontId="38" fillId="0" borderId="0" xfId="0" applyFont="1" applyAlignment="1">
      <alignment vertical="center"/>
    </xf>
    <xf numFmtId="0" fontId="38" fillId="0" borderId="0" xfId="0" applyFont="1" applyAlignment="1">
      <alignment horizontal="center" vertical="center"/>
    </xf>
    <xf numFmtId="0" fontId="38" fillId="0" borderId="0" xfId="0" applyFont="1" applyBorder="1" applyAlignment="1">
      <alignment horizontal="center" vertical="center"/>
    </xf>
    <xf numFmtId="0" fontId="38" fillId="0" borderId="0" xfId="0" applyFont="1"/>
    <xf numFmtId="0" fontId="38" fillId="0" borderId="0" xfId="0" applyFont="1" applyAlignment="1">
      <alignment wrapText="1"/>
    </xf>
    <xf numFmtId="0" fontId="38" fillId="0" borderId="11" xfId="0" applyFont="1" applyBorder="1"/>
    <xf numFmtId="0" fontId="38" fillId="0" borderId="0" xfId="0" applyFont="1" applyBorder="1"/>
    <xf numFmtId="0" fontId="38" fillId="0" borderId="1" xfId="0" applyFont="1" applyBorder="1"/>
    <xf numFmtId="0" fontId="38" fillId="0" borderId="0" xfId="0" applyFont="1" applyAlignment="1">
      <alignment horizontal="center"/>
    </xf>
    <xf numFmtId="0" fontId="39" fillId="0" borderId="11" xfId="0" applyFont="1" applyBorder="1" applyAlignment="1"/>
    <xf numFmtId="0" fontId="39" fillId="0" borderId="0" xfId="0" applyFont="1" applyAlignment="1">
      <alignment vertical="center"/>
    </xf>
    <xf numFmtId="0" fontId="38" fillId="0" borderId="0" xfId="0" applyFont="1" applyBorder="1" applyAlignment="1">
      <alignment vertical="center"/>
    </xf>
    <xf numFmtId="0" fontId="39" fillId="0" borderId="11" xfId="0" applyFont="1" applyBorder="1" applyAlignment="1">
      <alignment vertical="center"/>
    </xf>
    <xf numFmtId="0" fontId="38" fillId="0" borderId="11" xfId="0" applyFont="1" applyBorder="1" applyAlignment="1">
      <alignment vertical="center"/>
    </xf>
    <xf numFmtId="0" fontId="38" fillId="0" borderId="11" xfId="0" applyFont="1" applyBorder="1" applyAlignment="1">
      <alignment horizontal="center" vertical="center"/>
    </xf>
    <xf numFmtId="0" fontId="38" fillId="0" borderId="0" xfId="0" applyFont="1" applyAlignment="1">
      <alignment vertical="center" wrapText="1"/>
    </xf>
    <xf numFmtId="1" fontId="8" fillId="0" borderId="0" xfId="0" applyNumberFormat="1" applyFont="1" applyAlignment="1">
      <alignment horizontal="right"/>
    </xf>
    <xf numFmtId="0" fontId="23" fillId="0" borderId="0" xfId="0" applyFont="1"/>
    <xf numFmtId="0" fontId="0" fillId="0" borderId="0" xfId="0" applyAlignment="1"/>
    <xf numFmtId="1" fontId="8" fillId="0" borderId="0" xfId="0" applyNumberFormat="1" applyFont="1" applyBorder="1" applyAlignment="1">
      <alignment horizontal="right"/>
    </xf>
    <xf numFmtId="1" fontId="40" fillId="0" borderId="8" xfId="0" applyNumberFormat="1" applyFont="1" applyFill="1" applyBorder="1" applyAlignment="1">
      <alignment horizontal="center" vertical="center" wrapText="1"/>
    </xf>
    <xf numFmtId="0" fontId="39" fillId="0" borderId="0" xfId="0" applyFont="1" applyBorder="1" applyAlignment="1"/>
    <xf numFmtId="0" fontId="38" fillId="0" borderId="0" xfId="0" applyFont="1" applyBorder="1" applyAlignment="1">
      <alignment horizontal="center"/>
    </xf>
    <xf numFmtId="0" fontId="41" fillId="0" borderId="6" xfId="0" applyFont="1" applyBorder="1" applyAlignment="1">
      <alignment horizontal="center" vertical="center" wrapText="1"/>
    </xf>
    <xf numFmtId="0" fontId="41" fillId="0" borderId="4" xfId="0" applyFont="1" applyBorder="1" applyAlignment="1">
      <alignment horizontal="center" vertical="center"/>
    </xf>
    <xf numFmtId="0" fontId="41" fillId="0" borderId="4" xfId="0" applyFont="1" applyBorder="1" applyAlignment="1">
      <alignment horizontal="center" vertical="center" wrapText="1"/>
    </xf>
    <xf numFmtId="0" fontId="41" fillId="0" borderId="3" xfId="0" applyFont="1" applyBorder="1" applyAlignment="1">
      <alignment wrapText="1"/>
    </xf>
    <xf numFmtId="0" fontId="38" fillId="0" borderId="0" xfId="0" applyFont="1" applyAlignment="1"/>
    <xf numFmtId="0" fontId="42" fillId="0" borderId="0" xfId="0" applyFont="1" applyBorder="1" applyAlignment="1">
      <alignment horizontal="left"/>
    </xf>
    <xf numFmtId="0" fontId="37" fillId="0" borderId="0" xfId="0" applyFont="1" applyBorder="1" applyAlignment="1">
      <alignment horizontal="center"/>
    </xf>
    <xf numFmtId="0" fontId="38" fillId="0" borderId="0" xfId="0" applyFont="1" applyBorder="1" applyAlignment="1">
      <alignment wrapText="1"/>
    </xf>
    <xf numFmtId="0" fontId="38" fillId="0" borderId="1" xfId="0" applyFont="1" applyBorder="1" applyAlignment="1"/>
    <xf numFmtId="0" fontId="38" fillId="0" borderId="0" xfId="0" applyFont="1" applyAlignment="1">
      <alignment horizontal="right"/>
    </xf>
    <xf numFmtId="0" fontId="38" fillId="0" borderId="6" xfId="0" applyFont="1" applyBorder="1" applyAlignment="1">
      <alignment horizontal="center" vertical="center" wrapText="1"/>
    </xf>
    <xf numFmtId="0" fontId="38" fillId="0" borderId="2" xfId="0" applyFont="1" applyBorder="1" applyAlignment="1">
      <alignment vertical="center" wrapText="1"/>
    </xf>
    <xf numFmtId="0" fontId="38" fillId="0" borderId="2" xfId="0" applyFont="1" applyBorder="1" applyAlignment="1">
      <alignment horizontal="center" vertical="center"/>
    </xf>
    <xf numFmtId="0" fontId="43" fillId="0" borderId="0" xfId="0" applyFont="1"/>
    <xf numFmtId="49" fontId="44" fillId="0" borderId="1" xfId="0" applyNumberFormat="1" applyFont="1" applyBorder="1" applyAlignment="1">
      <alignment horizontal="left" indent="1"/>
    </xf>
    <xf numFmtId="1" fontId="4" fillId="0" borderId="8" xfId="0" applyNumberFormat="1" applyFont="1" applyBorder="1" applyAlignment="1">
      <alignment horizontal="center" vertical="center" wrapText="1"/>
    </xf>
    <xf numFmtId="0" fontId="45" fillId="0" borderId="0" xfId="0" applyFont="1"/>
    <xf numFmtId="0" fontId="7" fillId="0" borderId="0" xfId="0" applyFont="1" applyAlignment="1">
      <alignment horizontal="right"/>
    </xf>
    <xf numFmtId="1" fontId="27" fillId="0" borderId="1" xfId="0" applyNumberFormat="1" applyFont="1" applyBorder="1"/>
    <xf numFmtId="0" fontId="28" fillId="0" borderId="0" xfId="0" applyFont="1"/>
    <xf numFmtId="1" fontId="28" fillId="0" borderId="1" xfId="0" applyNumberFormat="1" applyFont="1" applyBorder="1" applyAlignment="1">
      <alignment horizontal="left" indent="1"/>
    </xf>
    <xf numFmtId="0" fontId="28" fillId="0" borderId="0" xfId="0" applyFont="1" applyBorder="1"/>
    <xf numFmtId="1" fontId="27" fillId="0" borderId="0" xfId="0" applyNumberFormat="1" applyFont="1" applyBorder="1" applyAlignment="1">
      <alignment horizontal="center" vertical="center" wrapText="1"/>
    </xf>
    <xf numFmtId="0" fontId="28" fillId="0" borderId="6" xfId="0" applyFont="1" applyBorder="1" applyAlignment="1">
      <alignment horizontal="center" vertical="center" wrapText="1"/>
    </xf>
    <xf numFmtId="0" fontId="5" fillId="0" borderId="0" xfId="0" applyFont="1" applyBorder="1" applyAlignment="1">
      <alignment wrapText="1"/>
    </xf>
    <xf numFmtId="0" fontId="4" fillId="0" borderId="5" xfId="0" applyFont="1" applyBorder="1" applyAlignment="1">
      <alignment horizontal="center" vertical="center" wrapText="1"/>
    </xf>
    <xf numFmtId="49" fontId="44" fillId="0" borderId="0" xfId="0" applyNumberFormat="1" applyFont="1" applyBorder="1" applyAlignment="1">
      <alignment horizontal="center"/>
    </xf>
    <xf numFmtId="0" fontId="41" fillId="0" borderId="0" xfId="8" applyFont="1"/>
    <xf numFmtId="1" fontId="16" fillId="0" borderId="13" xfId="0" applyNumberFormat="1" applyFont="1" applyBorder="1" applyAlignment="1">
      <alignment horizontal="center" vertical="center" wrapText="1"/>
    </xf>
    <xf numFmtId="1" fontId="16" fillId="0" borderId="14" xfId="0" applyNumberFormat="1" applyFont="1" applyBorder="1" applyAlignment="1">
      <alignment horizontal="center" vertical="center" wrapText="1"/>
    </xf>
    <xf numFmtId="0" fontId="28" fillId="0" borderId="0" xfId="0" applyFont="1" applyBorder="1" applyAlignment="1">
      <alignment horizontal="right"/>
    </xf>
    <xf numFmtId="0" fontId="41" fillId="0" borderId="0" xfId="0" applyFont="1" applyAlignment="1">
      <alignment horizontal="right"/>
    </xf>
    <xf numFmtId="0" fontId="41" fillId="0" borderId="0" xfId="0" applyFont="1" applyAlignment="1"/>
    <xf numFmtId="0" fontId="41" fillId="0" borderId="0" xfId="0" applyFont="1" applyBorder="1" applyAlignment="1"/>
    <xf numFmtId="1" fontId="8" fillId="0" borderId="0" xfId="0" applyNumberFormat="1" applyFont="1" applyBorder="1" applyAlignment="1">
      <alignment wrapText="1"/>
    </xf>
    <xf numFmtId="0" fontId="41" fillId="0" borderId="0" xfId="0" applyFont="1" applyBorder="1" applyAlignment="1">
      <alignment horizontal="right"/>
    </xf>
    <xf numFmtId="1" fontId="8" fillId="0" borderId="0" xfId="0" applyNumberFormat="1" applyFont="1" applyBorder="1" applyAlignment="1">
      <alignment horizontal="right" wrapText="1"/>
    </xf>
    <xf numFmtId="0" fontId="24" fillId="0" borderId="0" xfId="0" applyFont="1"/>
    <xf numFmtId="0" fontId="24" fillId="0" borderId="0" xfId="0" applyFont="1" applyBorder="1"/>
    <xf numFmtId="0" fontId="41" fillId="0" borderId="0" xfId="8" applyFont="1" applyAlignment="1">
      <alignment horizontal="right"/>
    </xf>
    <xf numFmtId="1" fontId="19" fillId="0" borderId="0" xfId="0" applyNumberFormat="1" applyFont="1" applyBorder="1" applyAlignment="1">
      <alignment horizontal="centerContinuous" vertical="center"/>
    </xf>
    <xf numFmtId="0" fontId="30" fillId="0" borderId="0" xfId="1" applyFont="1" applyAlignment="1" applyProtection="1">
      <alignment horizontal="right"/>
    </xf>
    <xf numFmtId="0" fontId="28" fillId="0" borderId="0" xfId="0" applyFont="1" applyAlignment="1">
      <alignment horizontal="right"/>
    </xf>
    <xf numFmtId="0" fontId="8" fillId="0" borderId="0" xfId="0" applyFont="1" applyAlignment="1"/>
    <xf numFmtId="0" fontId="41" fillId="0" borderId="0" xfId="0" applyFont="1" applyAlignment="1">
      <alignment vertical="center"/>
    </xf>
    <xf numFmtId="0" fontId="8" fillId="0" borderId="0" xfId="0" applyFont="1" applyAlignment="1">
      <alignment vertical="center"/>
    </xf>
    <xf numFmtId="0" fontId="41" fillId="0" borderId="2" xfId="0" applyFont="1" applyFill="1" applyBorder="1" applyAlignment="1">
      <alignment wrapText="1"/>
    </xf>
    <xf numFmtId="0" fontId="46" fillId="0" borderId="3" xfId="0" applyFont="1" applyBorder="1" applyAlignment="1">
      <alignment wrapText="1"/>
    </xf>
    <xf numFmtId="1" fontId="46" fillId="0" borderId="0" xfId="0" applyNumberFormat="1" applyFont="1" applyBorder="1" applyAlignment="1">
      <alignment horizontal="right"/>
    </xf>
    <xf numFmtId="0" fontId="46" fillId="0" borderId="1" xfId="0" applyFont="1" applyBorder="1" applyAlignment="1">
      <alignment wrapText="1"/>
    </xf>
    <xf numFmtId="1" fontId="46" fillId="0" borderId="0" xfId="0" applyNumberFormat="1" applyFont="1" applyBorder="1" applyAlignment="1">
      <alignment horizontal="right" wrapText="1"/>
    </xf>
    <xf numFmtId="0" fontId="46" fillId="0" borderId="1" xfId="0" applyFont="1" applyBorder="1" applyAlignment="1">
      <alignment horizontal="left" wrapText="1" indent="1"/>
    </xf>
    <xf numFmtId="0" fontId="46" fillId="0" borderId="1" xfId="0" applyFont="1" applyBorder="1" applyAlignment="1">
      <alignment horizontal="left" wrapText="1" indent="3"/>
    </xf>
    <xf numFmtId="0" fontId="41" fillId="0" borderId="2" xfId="0" applyFont="1" applyFill="1" applyBorder="1" applyAlignment="1">
      <alignment vertical="center" wrapText="1"/>
    </xf>
    <xf numFmtId="0" fontId="8" fillId="0" borderId="0" xfId="0" applyFont="1" applyFill="1" applyBorder="1"/>
    <xf numFmtId="0" fontId="8" fillId="0" borderId="0" xfId="0" applyFont="1" applyFill="1"/>
    <xf numFmtId="0" fontId="8" fillId="0" borderId="0" xfId="0" applyFont="1" applyBorder="1" applyAlignment="1"/>
    <xf numFmtId="49" fontId="44" fillId="0" borderId="4" xfId="0" applyNumberFormat="1" applyFont="1" applyBorder="1" applyAlignment="1">
      <alignment horizontal="center" vertical="center"/>
    </xf>
    <xf numFmtId="49" fontId="16" fillId="0" borderId="6" xfId="0" applyNumberFormat="1" applyFont="1" applyBorder="1" applyAlignment="1">
      <alignment horizontal="center" vertical="center"/>
    </xf>
    <xf numFmtId="1" fontId="17" fillId="0" borderId="3" xfId="0" applyNumberFormat="1" applyFont="1" applyBorder="1" applyAlignment="1">
      <alignment horizontal="left" wrapText="1"/>
    </xf>
    <xf numFmtId="1" fontId="17" fillId="0" borderId="1" xfId="0" applyNumberFormat="1" applyFont="1" applyBorder="1" applyAlignment="1">
      <alignment horizontal="left"/>
    </xf>
    <xf numFmtId="1" fontId="17" fillId="0" borderId="1" xfId="0" applyNumberFormat="1" applyFont="1" applyBorder="1" applyAlignment="1">
      <alignment horizontal="left" wrapText="1"/>
    </xf>
    <xf numFmtId="1" fontId="16" fillId="0" borderId="1" xfId="0" applyNumberFormat="1" applyFont="1" applyBorder="1" applyAlignment="1">
      <alignment horizontal="left" wrapText="1"/>
    </xf>
    <xf numFmtId="0" fontId="13" fillId="0" borderId="1" xfId="0" applyFont="1" applyBorder="1" applyAlignment="1">
      <alignment horizontal="left" wrapText="1"/>
    </xf>
    <xf numFmtId="49" fontId="44" fillId="0" borderId="6" xfId="0" applyNumberFormat="1" applyFont="1" applyBorder="1" applyAlignment="1">
      <alignment horizontal="center" vertical="center"/>
    </xf>
    <xf numFmtId="0" fontId="46" fillId="0" borderId="3" xfId="0" applyFont="1" applyFill="1" applyBorder="1" applyAlignment="1">
      <alignment wrapText="1"/>
    </xf>
    <xf numFmtId="0" fontId="46" fillId="0" borderId="1" xfId="0" applyFont="1" applyFill="1" applyBorder="1" applyAlignment="1">
      <alignment wrapText="1"/>
    </xf>
    <xf numFmtId="0" fontId="46" fillId="0" borderId="1" xfId="0" applyFont="1" applyFill="1" applyBorder="1" applyAlignment="1">
      <alignment horizontal="left" wrapText="1" indent="1"/>
    </xf>
    <xf numFmtId="1" fontId="17" fillId="0" borderId="0" xfId="0" applyNumberFormat="1" applyFont="1" applyFill="1"/>
    <xf numFmtId="0" fontId="11" fillId="0" borderId="0" xfId="0" applyFont="1" applyFill="1" applyAlignment="1">
      <alignment vertical="center"/>
    </xf>
    <xf numFmtId="0" fontId="11" fillId="0" borderId="0" xfId="0" applyFont="1" applyFill="1"/>
    <xf numFmtId="1" fontId="16" fillId="0" borderId="2" xfId="0" applyNumberFormat="1" applyFont="1" applyBorder="1" applyAlignment="1">
      <alignment horizontal="left" vertical="center" wrapText="1"/>
    </xf>
    <xf numFmtId="1" fontId="8" fillId="0" borderId="0" xfId="0" applyNumberFormat="1" applyFont="1" applyFill="1" applyBorder="1" applyAlignment="1">
      <alignment horizontal="right" wrapText="1"/>
    </xf>
    <xf numFmtId="1" fontId="8" fillId="0" borderId="0" xfId="0" applyNumberFormat="1" applyFont="1" applyBorder="1" applyAlignment="1"/>
    <xf numFmtId="1" fontId="8" fillId="0" borderId="0" xfId="0" applyNumberFormat="1" applyFont="1" applyFill="1" applyBorder="1" applyAlignment="1"/>
    <xf numFmtId="1" fontId="16" fillId="0" borderId="0" xfId="0" applyNumberFormat="1" applyFont="1" applyFill="1"/>
    <xf numFmtId="0" fontId="8" fillId="0" borderId="0" xfId="0" applyFont="1" applyFill="1" applyAlignment="1">
      <alignment vertical="center"/>
    </xf>
    <xf numFmtId="1" fontId="40" fillId="0" borderId="8" xfId="0" applyNumberFormat="1" applyFont="1" applyFill="1" applyBorder="1" applyAlignment="1">
      <alignment horizontal="center" vertical="center"/>
    </xf>
    <xf numFmtId="0" fontId="32" fillId="0" borderId="0" xfId="0" applyFont="1" applyBorder="1"/>
    <xf numFmtId="0" fontId="32" fillId="0" borderId="0" xfId="0" applyFont="1" applyFill="1" applyBorder="1"/>
    <xf numFmtId="1" fontId="16" fillId="0" borderId="0" xfId="0" applyNumberFormat="1" applyFont="1" applyFill="1" applyAlignment="1">
      <alignment horizontal="right"/>
    </xf>
    <xf numFmtId="1" fontId="16" fillId="0" borderId="0" xfId="0" applyNumberFormat="1" applyFont="1" applyFill="1" applyBorder="1" applyAlignment="1">
      <alignment horizontal="right"/>
    </xf>
    <xf numFmtId="1" fontId="16" fillId="0" borderId="0" xfId="0" applyNumberFormat="1" applyFont="1" applyBorder="1"/>
    <xf numFmtId="1" fontId="16" fillId="0" borderId="0" xfId="0" applyNumberFormat="1" applyFont="1" applyBorder="1" applyAlignment="1"/>
    <xf numFmtId="1" fontId="16" fillId="0" borderId="0" xfId="0" applyNumberFormat="1" applyFont="1" applyAlignment="1"/>
    <xf numFmtId="1" fontId="40" fillId="0" borderId="5" xfId="0" applyNumberFormat="1" applyFont="1" applyFill="1" applyBorder="1" applyAlignment="1">
      <alignment horizontal="center" vertical="center"/>
    </xf>
    <xf numFmtId="1" fontId="40" fillId="0" borderId="5" xfId="0" applyNumberFormat="1" applyFont="1" applyFill="1" applyBorder="1" applyAlignment="1">
      <alignment horizontal="center" vertical="center" wrapText="1"/>
    </xf>
    <xf numFmtId="0" fontId="41" fillId="0" borderId="2" xfId="0" applyFont="1" applyFill="1" applyBorder="1" applyAlignment="1">
      <alignment wrapText="1"/>
    </xf>
    <xf numFmtId="0" fontId="46" fillId="0" borderId="4" xfId="0" applyFont="1" applyFill="1" applyBorder="1" applyAlignment="1">
      <alignment horizontal="center" vertical="center"/>
    </xf>
    <xf numFmtId="0" fontId="46" fillId="0" borderId="6" xfId="0" applyFont="1" applyFill="1" applyBorder="1" applyAlignment="1">
      <alignment horizontal="center" vertical="center"/>
    </xf>
    <xf numFmtId="0" fontId="41" fillId="0" borderId="3" xfId="0" applyFont="1" applyFill="1" applyBorder="1" applyAlignment="1">
      <alignment wrapText="1"/>
    </xf>
    <xf numFmtId="0" fontId="41" fillId="0" borderId="1" xfId="0" applyFont="1" applyFill="1" applyBorder="1" applyAlignment="1">
      <alignment wrapText="1"/>
    </xf>
    <xf numFmtId="0" fontId="41" fillId="0" borderId="1" xfId="0" applyFont="1" applyFill="1" applyBorder="1" applyAlignment="1">
      <alignment horizontal="left" wrapText="1" indent="2"/>
    </xf>
    <xf numFmtId="0" fontId="41" fillId="0" borderId="1" xfId="0" applyFont="1" applyFill="1" applyBorder="1" applyAlignment="1">
      <alignment horizontal="left" wrapText="1" indent="4"/>
    </xf>
    <xf numFmtId="1" fontId="33" fillId="0" borderId="1" xfId="0" applyNumberFormat="1" applyFont="1" applyBorder="1"/>
    <xf numFmtId="49" fontId="7" fillId="0" borderId="1" xfId="0" applyNumberFormat="1" applyFont="1" applyBorder="1" applyAlignment="1">
      <alignment horizontal="left" indent="1"/>
    </xf>
    <xf numFmtId="1" fontId="7" fillId="0" borderId="1" xfId="0" applyNumberFormat="1" applyFont="1" applyBorder="1" applyAlignment="1">
      <alignment horizontal="center"/>
    </xf>
    <xf numFmtId="1" fontId="16" fillId="0" borderId="1" xfId="0" applyNumberFormat="1" applyFont="1" applyBorder="1" applyAlignment="1">
      <alignment horizontal="center" wrapText="1"/>
    </xf>
    <xf numFmtId="1" fontId="8" fillId="0" borderId="1" xfId="0" applyNumberFormat="1" applyFont="1" applyBorder="1" applyAlignment="1">
      <alignment horizontal="center" wrapText="1"/>
    </xf>
    <xf numFmtId="0" fontId="47" fillId="0" borderId="0" xfId="0" applyFont="1" applyBorder="1"/>
    <xf numFmtId="0" fontId="0" fillId="0" borderId="0" xfId="0" applyBorder="1"/>
    <xf numFmtId="0" fontId="41" fillId="0" borderId="5" xfId="0" applyNumberFormat="1" applyFont="1" applyBorder="1" applyAlignment="1">
      <alignment horizontal="center" vertical="center" wrapText="1"/>
    </xf>
    <xf numFmtId="49" fontId="16" fillId="0" borderId="1" xfId="0" applyNumberFormat="1" applyFont="1" applyFill="1" applyBorder="1" applyAlignment="1">
      <alignment horizontal="left" indent="1"/>
    </xf>
    <xf numFmtId="1" fontId="13" fillId="0" borderId="0" xfId="0" applyNumberFormat="1" applyFont="1" applyFill="1" applyBorder="1"/>
    <xf numFmtId="0" fontId="41" fillId="0" borderId="0" xfId="0" applyFont="1" applyFill="1" applyBorder="1"/>
    <xf numFmtId="0" fontId="48" fillId="0" borderId="3" xfId="0" applyNumberFormat="1" applyFont="1" applyFill="1" applyBorder="1" applyAlignment="1"/>
    <xf numFmtId="0" fontId="41" fillId="0" borderId="0" xfId="0" applyFont="1" applyFill="1" applyBorder="1" applyAlignment="1">
      <alignment horizontal="right"/>
    </xf>
    <xf numFmtId="0" fontId="41" fillId="0" borderId="1" xfId="0" applyFont="1" applyFill="1" applyBorder="1" applyAlignment="1"/>
    <xf numFmtId="0" fontId="48" fillId="0" borderId="1" xfId="0" applyFont="1" applyFill="1" applyBorder="1" applyAlignment="1"/>
    <xf numFmtId="0" fontId="49" fillId="0" borderId="0" xfId="0" applyFont="1" applyFill="1" applyBorder="1"/>
    <xf numFmtId="0" fontId="49" fillId="0" borderId="2" xfId="0" applyFont="1" applyBorder="1" applyAlignment="1">
      <alignment horizontal="center" vertical="center"/>
    </xf>
    <xf numFmtId="0" fontId="49" fillId="0" borderId="4" xfId="0" applyFont="1" applyBorder="1" applyAlignment="1">
      <alignment horizontal="center" vertical="center"/>
    </xf>
    <xf numFmtId="0" fontId="49" fillId="0" borderId="6" xfId="0" applyFont="1" applyBorder="1" applyAlignment="1">
      <alignment horizontal="center" vertical="center"/>
    </xf>
    <xf numFmtId="0" fontId="49" fillId="0" borderId="3" xfId="0" applyFont="1" applyBorder="1" applyAlignment="1">
      <alignment horizontal="center"/>
    </xf>
    <xf numFmtId="0" fontId="49" fillId="0" borderId="1" xfId="0" applyFont="1" applyBorder="1" applyAlignment="1">
      <alignment horizontal="center"/>
    </xf>
    <xf numFmtId="0" fontId="41" fillId="0" borderId="7" xfId="0" applyNumberFormat="1" applyFont="1" applyBorder="1" applyAlignment="1">
      <alignment horizontal="center" vertical="center" wrapText="1"/>
    </xf>
    <xf numFmtId="1" fontId="8" fillId="0" borderId="0" xfId="0" applyNumberFormat="1" applyFont="1" applyFill="1" applyAlignment="1">
      <alignment horizontal="right"/>
    </xf>
    <xf numFmtId="1" fontId="8" fillId="0" borderId="0" xfId="0" applyNumberFormat="1" applyFont="1" applyFill="1" applyAlignment="1">
      <alignment horizontal="right" wrapText="1"/>
    </xf>
    <xf numFmtId="0" fontId="50" fillId="0" borderId="0" xfId="0" applyFont="1"/>
    <xf numFmtId="1" fontId="41" fillId="0" borderId="0" xfId="0" applyNumberFormat="1" applyFont="1" applyAlignment="1">
      <alignment horizontal="right" vertical="center"/>
    </xf>
    <xf numFmtId="0" fontId="38" fillId="0" borderId="1" xfId="0" applyFont="1" applyBorder="1" applyAlignment="1">
      <alignment vertical="center"/>
    </xf>
    <xf numFmtId="1" fontId="41" fillId="0" borderId="0" xfId="0" applyNumberFormat="1" applyFont="1" applyFill="1" applyBorder="1" applyAlignment="1">
      <alignment horizontal="right"/>
    </xf>
    <xf numFmtId="0" fontId="41" fillId="0" borderId="0" xfId="0" applyFont="1" applyAlignment="1">
      <alignment horizontal="right" vertical="center"/>
    </xf>
    <xf numFmtId="0" fontId="41" fillId="0" borderId="0" xfId="7" applyFont="1" applyAlignment="1">
      <alignment horizontal="right"/>
    </xf>
    <xf numFmtId="0" fontId="38" fillId="0" borderId="6" xfId="0" applyFont="1" applyBorder="1" applyAlignment="1">
      <alignment horizontal="center" vertical="center"/>
    </xf>
    <xf numFmtId="0" fontId="46" fillId="0" borderId="3" xfId="0" applyFont="1" applyBorder="1" applyAlignment="1">
      <alignment horizontal="left"/>
    </xf>
    <xf numFmtId="0" fontId="37" fillId="0" borderId="0" xfId="0" applyFont="1" applyAlignment="1"/>
    <xf numFmtId="0" fontId="46" fillId="0" borderId="1" xfId="0" applyFont="1" applyBorder="1" applyAlignment="1"/>
    <xf numFmtId="1" fontId="41" fillId="0" borderId="0" xfId="0" applyNumberFormat="1" applyFont="1" applyAlignment="1">
      <alignment vertical="center"/>
    </xf>
    <xf numFmtId="0" fontId="40" fillId="0" borderId="0" xfId="0" applyFont="1"/>
    <xf numFmtId="0" fontId="40" fillId="0" borderId="0" xfId="0" applyFont="1" applyBorder="1" applyAlignment="1">
      <alignment horizontal="center"/>
    </xf>
    <xf numFmtId="0" fontId="40" fillId="0" borderId="0" xfId="0" applyFont="1" applyBorder="1"/>
    <xf numFmtId="0" fontId="40" fillId="0" borderId="0" xfId="0" applyFont="1" applyBorder="1" applyAlignment="1">
      <alignment vertical="center" wrapText="1"/>
    </xf>
    <xf numFmtId="0" fontId="53" fillId="0" borderId="2" xfId="0" applyFont="1" applyBorder="1" applyAlignment="1">
      <alignment vertical="center" wrapText="1"/>
    </xf>
    <xf numFmtId="0" fontId="44" fillId="0" borderId="0" xfId="0" applyFont="1" applyBorder="1" applyAlignment="1">
      <alignment vertical="center" wrapText="1"/>
    </xf>
    <xf numFmtId="0" fontId="40" fillId="0" borderId="4" xfId="0" applyFont="1" applyBorder="1" applyAlignment="1">
      <alignment horizontal="center" vertical="center" wrapText="1"/>
    </xf>
    <xf numFmtId="0" fontId="44" fillId="0" borderId="1" xfId="0" applyFont="1" applyBorder="1" applyAlignment="1">
      <alignment wrapText="1"/>
    </xf>
    <xf numFmtId="1" fontId="38" fillId="0" borderId="0" xfId="0" applyNumberFormat="1" applyFont="1"/>
    <xf numFmtId="0" fontId="40" fillId="0" borderId="0" xfId="0" applyFont="1" applyBorder="1" applyAlignment="1">
      <alignment vertical="top" wrapText="1"/>
    </xf>
    <xf numFmtId="0" fontId="40" fillId="0" borderId="1" xfId="0" applyFont="1" applyBorder="1" applyAlignment="1">
      <alignment vertical="top" wrapText="1"/>
    </xf>
    <xf numFmtId="0" fontId="44" fillId="0" borderId="0" xfId="0" applyFont="1" applyBorder="1" applyAlignment="1">
      <alignment horizontal="right" vertical="top" wrapText="1"/>
    </xf>
    <xf numFmtId="0" fontId="40" fillId="0" borderId="0" xfId="0" applyFont="1" applyBorder="1" applyAlignment="1">
      <alignment horizontal="right" vertical="top" wrapText="1"/>
    </xf>
    <xf numFmtId="0" fontId="44" fillId="0" borderId="0" xfId="0" applyFont="1" applyBorder="1" applyAlignment="1">
      <alignment vertical="top" wrapText="1"/>
    </xf>
    <xf numFmtId="0" fontId="52" fillId="0" borderId="0" xfId="0" applyFont="1" applyBorder="1" applyAlignment="1">
      <alignment horizontal="right" vertical="top" wrapText="1"/>
    </xf>
    <xf numFmtId="0" fontId="38" fillId="0" borderId="0" xfId="0" applyFont="1" applyAlignment="1">
      <alignment vertical="top" wrapText="1"/>
    </xf>
    <xf numFmtId="0" fontId="38" fillId="0" borderId="1" xfId="0" applyFont="1" applyBorder="1" applyAlignment="1">
      <alignment vertical="top"/>
    </xf>
    <xf numFmtId="0" fontId="41" fillId="0" borderId="0" xfId="0" applyFont="1" applyAlignment="1">
      <alignment vertical="top"/>
    </xf>
    <xf numFmtId="1" fontId="41" fillId="0" borderId="0" xfId="0" applyNumberFormat="1" applyFont="1" applyAlignment="1">
      <alignment vertical="top"/>
    </xf>
    <xf numFmtId="0" fontId="41" fillId="0" borderId="0" xfId="0" applyFont="1" applyAlignment="1">
      <alignment horizontal="right" vertical="top"/>
    </xf>
    <xf numFmtId="0" fontId="5" fillId="0" borderId="0" xfId="0" applyFont="1" applyAlignment="1">
      <alignment vertical="top" wrapText="1"/>
    </xf>
    <xf numFmtId="1" fontId="40" fillId="0" borderId="0" xfId="0" applyNumberFormat="1" applyFont="1" applyFill="1" applyBorder="1" applyAlignment="1">
      <alignment horizontal="right"/>
    </xf>
    <xf numFmtId="0" fontId="7" fillId="0" borderId="0" xfId="0" applyFont="1" applyAlignment="1"/>
    <xf numFmtId="0" fontId="16" fillId="0" borderId="0" xfId="0" applyFont="1" applyAlignment="1"/>
    <xf numFmtId="0" fontId="28" fillId="0" borderId="0" xfId="0" applyFont="1" applyAlignment="1"/>
    <xf numFmtId="0" fontId="12" fillId="0" borderId="11" xfId="1" applyFont="1" applyBorder="1" applyAlignment="1" applyProtection="1">
      <alignment horizontal="right"/>
    </xf>
    <xf numFmtId="0" fontId="41" fillId="0" borderId="6" xfId="0" applyFont="1" applyBorder="1" applyAlignment="1">
      <alignment horizontal="center" vertical="center" wrapText="1"/>
    </xf>
    <xf numFmtId="1" fontId="55" fillId="0" borderId="0" xfId="1" applyNumberFormat="1" applyFont="1" applyFill="1" applyAlignment="1" applyProtection="1"/>
    <xf numFmtId="165" fontId="38" fillId="0" borderId="0" xfId="0" applyNumberFormat="1" applyFont="1" applyAlignment="1"/>
    <xf numFmtId="0" fontId="41" fillId="0" borderId="0" xfId="0" applyNumberFormat="1" applyFont="1" applyAlignment="1">
      <alignment horizontal="right"/>
    </xf>
    <xf numFmtId="0" fontId="46" fillId="0" borderId="0" xfId="0" applyFont="1" applyAlignment="1">
      <alignment horizontal="right" vertical="center"/>
    </xf>
    <xf numFmtId="0" fontId="16" fillId="0" borderId="0" xfId="0" applyFont="1" applyAlignment="1">
      <alignment horizontal="right"/>
    </xf>
    <xf numFmtId="0" fontId="40" fillId="0" borderId="0" xfId="0" applyFont="1" applyBorder="1" applyAlignment="1">
      <alignment horizontal="right" wrapText="1"/>
    </xf>
    <xf numFmtId="0" fontId="52" fillId="0" borderId="0" xfId="0" applyFont="1" applyBorder="1" applyAlignment="1">
      <alignment horizontal="right" wrapText="1"/>
    </xf>
    <xf numFmtId="0" fontId="44" fillId="0" borderId="0" xfId="0" applyFont="1" applyBorder="1" applyAlignment="1">
      <alignment horizontal="right" wrapText="1"/>
    </xf>
    <xf numFmtId="1" fontId="13" fillId="0" borderId="0" xfId="0" applyNumberFormat="1" applyFont="1" applyFill="1"/>
    <xf numFmtId="0" fontId="1" fillId="0" borderId="0" xfId="0" applyFont="1"/>
    <xf numFmtId="0" fontId="41" fillId="0" borderId="2" xfId="0" applyFont="1" applyBorder="1"/>
    <xf numFmtId="0" fontId="41" fillId="0" borderId="6" xfId="0" applyFont="1" applyBorder="1" applyAlignment="1">
      <alignment horizontal="center" vertical="center"/>
    </xf>
    <xf numFmtId="0" fontId="41" fillId="0" borderId="3" xfId="0" applyFont="1" applyBorder="1"/>
    <xf numFmtId="0" fontId="41" fillId="0" borderId="0" xfId="0" applyFont="1"/>
    <xf numFmtId="0" fontId="41" fillId="0" borderId="1" xfId="0" applyFont="1" applyBorder="1" applyAlignment="1">
      <alignment horizontal="left" indent="1"/>
    </xf>
    <xf numFmtId="0" fontId="41" fillId="0" borderId="1" xfId="0" applyFont="1" applyBorder="1"/>
    <xf numFmtId="0" fontId="41" fillId="0" borderId="1" xfId="0" applyFont="1" applyBorder="1" applyAlignment="1">
      <alignment wrapText="1"/>
    </xf>
    <xf numFmtId="0" fontId="57" fillId="0" borderId="0" xfId="0" applyNumberFormat="1" applyFont="1" applyAlignment="1"/>
    <xf numFmtId="0" fontId="41" fillId="0" borderId="6" xfId="0" applyFont="1" applyBorder="1" applyAlignment="1">
      <alignment horizontal="center" vertical="center" wrapText="1"/>
    </xf>
    <xf numFmtId="0" fontId="41" fillId="0" borderId="0" xfId="0" applyNumberFormat="1" applyFont="1"/>
    <xf numFmtId="0" fontId="40" fillId="0" borderId="21" xfId="0" applyFont="1" applyBorder="1" applyAlignment="1">
      <alignment horizontal="right"/>
    </xf>
    <xf numFmtId="0" fontId="40" fillId="0" borderId="0" xfId="0" applyFont="1" applyBorder="1" applyAlignment="1">
      <alignment horizontal="right"/>
    </xf>
    <xf numFmtId="0" fontId="40" fillId="0" borderId="0" xfId="0" applyFont="1" applyFill="1" applyBorder="1" applyAlignment="1">
      <alignment horizontal="right"/>
    </xf>
    <xf numFmtId="0" fontId="41" fillId="0" borderId="21" xfId="0" applyFont="1" applyFill="1" applyBorder="1" applyAlignment="1">
      <alignment horizontal="right"/>
    </xf>
    <xf numFmtId="0" fontId="16" fillId="0" borderId="0" xfId="0" applyFont="1" applyBorder="1" applyAlignment="1">
      <alignment horizontal="right"/>
    </xf>
    <xf numFmtId="0" fontId="41" fillId="0" borderId="21" xfId="0" applyFont="1" applyBorder="1" applyAlignment="1">
      <alignment horizontal="right"/>
    </xf>
    <xf numFmtId="164" fontId="40" fillId="0" borderId="0" xfId="0" applyNumberFormat="1" applyFont="1" applyBorder="1" applyAlignment="1">
      <alignment horizontal="right"/>
    </xf>
    <xf numFmtId="164" fontId="44" fillId="0" borderId="0" xfId="0" applyNumberFormat="1" applyFont="1" applyBorder="1" applyAlignment="1">
      <alignment horizontal="right"/>
    </xf>
    <xf numFmtId="164" fontId="44" fillId="0" borderId="0" xfId="0" applyNumberFormat="1" applyFont="1" applyFill="1" applyBorder="1" applyAlignment="1">
      <alignment horizontal="right"/>
    </xf>
    <xf numFmtId="1" fontId="13" fillId="0" borderId="0" xfId="0" applyNumberFormat="1" applyFont="1" applyBorder="1" applyAlignment="1">
      <alignment horizontal="centerContinuous" vertical="center"/>
    </xf>
    <xf numFmtId="1" fontId="16" fillId="0" borderId="8" xfId="0" applyNumberFormat="1" applyFont="1" applyBorder="1" applyAlignment="1">
      <alignment horizontal="center" vertical="center" wrapText="1"/>
    </xf>
    <xf numFmtId="0" fontId="16" fillId="0" borderId="5" xfId="0" applyFont="1" applyBorder="1" applyAlignment="1">
      <alignment horizontal="center" vertical="center" wrapText="1"/>
    </xf>
    <xf numFmtId="0" fontId="46" fillId="0" borderId="2" xfId="0" applyFont="1" applyBorder="1" applyAlignment="1">
      <alignment horizontal="center" vertical="center"/>
    </xf>
    <xf numFmtId="0" fontId="46" fillId="0" borderId="12" xfId="0" applyFont="1" applyBorder="1" applyAlignment="1">
      <alignment horizontal="center" vertical="center"/>
    </xf>
    <xf numFmtId="0" fontId="46" fillId="0" borderId="6" xfId="0" applyFont="1" applyBorder="1" applyAlignment="1">
      <alignment horizontal="center" vertical="center"/>
    </xf>
    <xf numFmtId="1" fontId="46" fillId="0" borderId="0" xfId="0" applyNumberFormat="1" applyFont="1" applyAlignment="1">
      <alignment horizontal="right"/>
    </xf>
    <xf numFmtId="1" fontId="46" fillId="0" borderId="0" xfId="0" applyNumberFormat="1" applyFont="1" applyAlignment="1">
      <alignment horizontal="right" wrapText="1"/>
    </xf>
    <xf numFmtId="1" fontId="38" fillId="0" borderId="0" xfId="0" applyNumberFormat="1" applyFont="1" applyBorder="1"/>
    <xf numFmtId="0" fontId="41" fillId="0" borderId="0" xfId="0" applyFont="1" applyBorder="1" applyAlignment="1">
      <alignment horizontal="right" vertical="center"/>
    </xf>
    <xf numFmtId="1" fontId="54" fillId="0" borderId="0" xfId="12" applyNumberFormat="1" applyFont="1" applyFill="1" applyBorder="1" applyAlignment="1">
      <alignment horizontal="right" wrapText="1"/>
    </xf>
    <xf numFmtId="1" fontId="41" fillId="0" borderId="0" xfId="0" applyNumberFormat="1" applyFont="1"/>
    <xf numFmtId="0" fontId="49" fillId="0" borderId="21" xfId="0" applyFont="1" applyBorder="1" applyAlignment="1">
      <alignment horizontal="right"/>
    </xf>
    <xf numFmtId="0" fontId="49" fillId="0" borderId="0" xfId="0" applyFont="1" applyBorder="1" applyAlignment="1">
      <alignment horizontal="right"/>
    </xf>
    <xf numFmtId="0" fontId="49" fillId="0" borderId="20" xfId="0" applyNumberFormat="1" applyFont="1" applyFill="1" applyBorder="1" applyAlignment="1">
      <alignment horizontal="right"/>
    </xf>
    <xf numFmtId="0" fontId="49" fillId="0" borderId="0" xfId="0" applyFont="1" applyFill="1" applyBorder="1" applyAlignment="1">
      <alignment horizontal="right"/>
    </xf>
    <xf numFmtId="0" fontId="49" fillId="0" borderId="0" xfId="0" applyNumberFormat="1" applyFont="1" applyFill="1" applyAlignment="1">
      <alignment horizontal="right"/>
    </xf>
    <xf numFmtId="1" fontId="7" fillId="0" borderId="0" xfId="0" applyNumberFormat="1" applyFont="1" applyBorder="1" applyAlignment="1">
      <alignment horizontal="right" vertical="center"/>
    </xf>
    <xf numFmtId="0" fontId="7" fillId="0" borderId="0" xfId="0" applyFont="1" applyAlignment="1">
      <alignment vertical="center"/>
    </xf>
    <xf numFmtId="0" fontId="28" fillId="0" borderId="0" xfId="0" applyFont="1" applyAlignment="1">
      <alignment vertical="center"/>
    </xf>
    <xf numFmtId="0" fontId="8" fillId="0" borderId="0" xfId="0" applyFont="1" applyAlignment="1">
      <alignment horizontal="right" vertical="center"/>
    </xf>
    <xf numFmtId="0" fontId="16" fillId="0" borderId="0" xfId="0" applyFont="1" applyAlignment="1">
      <alignment horizontal="right" vertical="center"/>
    </xf>
    <xf numFmtId="1" fontId="23" fillId="0" borderId="0" xfId="0" applyNumberFormat="1" applyFont="1" applyBorder="1" applyAlignment="1">
      <alignment vertical="center" wrapText="1"/>
    </xf>
    <xf numFmtId="1" fontId="8" fillId="0" borderId="5" xfId="0" applyNumberFormat="1" applyFont="1" applyBorder="1" applyAlignment="1">
      <alignment horizontal="center" vertical="center" wrapText="1"/>
    </xf>
    <xf numFmtId="1" fontId="16" fillId="0" borderId="4" xfId="0" applyNumberFormat="1" applyFont="1" applyBorder="1" applyAlignment="1">
      <alignment horizontal="center" vertical="center"/>
    </xf>
    <xf numFmtId="1" fontId="16" fillId="0" borderId="4" xfId="0" applyNumberFormat="1" applyFont="1" applyBorder="1" applyAlignment="1">
      <alignment horizontal="center" vertical="center" wrapText="1"/>
    </xf>
    <xf numFmtId="1" fontId="16" fillId="0" borderId="6" xfId="0" applyNumberFormat="1" applyFont="1" applyBorder="1" applyAlignment="1">
      <alignment horizontal="center" vertical="center"/>
    </xf>
    <xf numFmtId="1" fontId="16" fillId="0" borderId="5" xfId="0" applyNumberFormat="1" applyFont="1" applyBorder="1" applyAlignment="1">
      <alignment horizontal="center" vertical="center" wrapText="1"/>
    </xf>
    <xf numFmtId="1" fontId="16" fillId="0" borderId="13" xfId="0" applyNumberFormat="1" applyFont="1" applyBorder="1" applyAlignment="1">
      <alignment horizontal="center" vertical="center" wrapText="1"/>
    </xf>
    <xf numFmtId="1" fontId="16" fillId="0" borderId="1" xfId="0" applyNumberFormat="1" applyFont="1" applyBorder="1" applyAlignment="1">
      <alignment horizontal="center" vertical="center" wrapText="1"/>
    </xf>
    <xf numFmtId="1" fontId="16" fillId="0" borderId="14" xfId="0" applyNumberFormat="1" applyFont="1" applyBorder="1" applyAlignment="1">
      <alignment horizontal="center" vertical="center" wrapText="1"/>
    </xf>
    <xf numFmtId="1" fontId="16" fillId="0" borderId="6" xfId="0" applyNumberFormat="1" applyFont="1" applyBorder="1" applyAlignment="1">
      <alignment horizontal="center" vertical="center" wrapText="1"/>
    </xf>
    <xf numFmtId="1" fontId="16" fillId="0" borderId="7" xfId="0" applyNumberFormat="1" applyFont="1" applyBorder="1" applyAlignment="1">
      <alignment horizontal="center" vertical="center" wrapText="1"/>
    </xf>
    <xf numFmtId="0" fontId="28" fillId="0" borderId="0" xfId="0" applyFont="1" applyAlignment="1">
      <alignment horizontal="left" wrapText="1"/>
    </xf>
    <xf numFmtId="1" fontId="16" fillId="0" borderId="13" xfId="0" applyNumberFormat="1" applyFont="1" applyBorder="1" applyAlignment="1">
      <alignment horizontal="center" vertical="center"/>
    </xf>
    <xf numFmtId="1" fontId="16" fillId="0" borderId="14" xfId="0" applyNumberFormat="1" applyFont="1" applyBorder="1" applyAlignment="1">
      <alignment horizontal="center" vertical="center"/>
    </xf>
    <xf numFmtId="1" fontId="40" fillId="0" borderId="4" xfId="0" applyNumberFormat="1" applyFont="1" applyFill="1" applyBorder="1" applyAlignment="1">
      <alignment horizontal="center" vertical="center" wrapText="1"/>
    </xf>
    <xf numFmtId="1" fontId="40" fillId="0" borderId="6" xfId="0" applyNumberFormat="1" applyFont="1" applyFill="1" applyBorder="1" applyAlignment="1">
      <alignment horizontal="center" vertical="center" wrapText="1"/>
    </xf>
    <xf numFmtId="1" fontId="16" fillId="0" borderId="2" xfId="0" applyNumberFormat="1" applyFont="1" applyBorder="1" applyAlignment="1">
      <alignment horizontal="center" vertical="center" wrapText="1"/>
    </xf>
    <xf numFmtId="0" fontId="16" fillId="0" borderId="6" xfId="1" applyNumberFormat="1" applyFont="1" applyBorder="1" applyAlignment="1" applyProtection="1">
      <alignment horizontal="center" vertical="center" wrapText="1"/>
    </xf>
    <xf numFmtId="0" fontId="16" fillId="0" borderId="12" xfId="1" applyNumberFormat="1" applyFont="1" applyBorder="1" applyAlignment="1" applyProtection="1">
      <alignment horizontal="center" vertical="center" wrapText="1"/>
    </xf>
    <xf numFmtId="14" fontId="23" fillId="0" borderId="0" xfId="0" applyNumberFormat="1" applyFont="1" applyBorder="1" applyAlignment="1">
      <alignment horizontal="left" vertical="center" wrapText="1"/>
    </xf>
    <xf numFmtId="1" fontId="23" fillId="0" borderId="0" xfId="0" applyNumberFormat="1" applyFont="1" applyBorder="1" applyAlignment="1">
      <alignment horizontal="left" vertical="center" wrapText="1"/>
    </xf>
    <xf numFmtId="0" fontId="16" fillId="0" borderId="2" xfId="1" applyNumberFormat="1" applyFont="1" applyBorder="1" applyAlignment="1" applyProtection="1">
      <alignment horizontal="center" vertical="center" wrapText="1"/>
    </xf>
    <xf numFmtId="0" fontId="15" fillId="0" borderId="0" xfId="0" applyFont="1" applyBorder="1" applyAlignment="1">
      <alignment horizontal="left" wrapText="1"/>
    </xf>
    <xf numFmtId="0" fontId="11" fillId="0" borderId="15" xfId="0" applyFont="1" applyBorder="1" applyAlignment="1">
      <alignment horizontal="center"/>
    </xf>
    <xf numFmtId="0" fontId="11" fillId="0" borderId="13" xfId="0" applyFont="1" applyBorder="1" applyAlignment="1">
      <alignment horizontal="center"/>
    </xf>
    <xf numFmtId="0" fontId="11" fillId="0" borderId="16" xfId="0" applyFont="1" applyBorder="1" applyAlignment="1">
      <alignment horizontal="center"/>
    </xf>
    <xf numFmtId="0" fontId="11" fillId="0" borderId="14" xfId="0" applyFont="1" applyBorder="1" applyAlignment="1">
      <alignment horizontal="center"/>
    </xf>
    <xf numFmtId="1" fontId="16" fillId="0" borderId="5" xfId="0" applyNumberFormat="1" applyFont="1" applyBorder="1" applyAlignment="1">
      <alignment horizontal="center" vertical="center"/>
    </xf>
    <xf numFmtId="1" fontId="16" fillId="0" borderId="17" xfId="0" applyNumberFormat="1" applyFont="1" applyBorder="1" applyAlignment="1">
      <alignment horizontal="center" vertical="center" wrapText="1"/>
    </xf>
    <xf numFmtId="1" fontId="16" fillId="0" borderId="8" xfId="0" applyNumberFormat="1" applyFont="1" applyBorder="1" applyAlignment="1">
      <alignment horizontal="center" vertical="center" wrapText="1"/>
    </xf>
    <xf numFmtId="0" fontId="29" fillId="0" borderId="0" xfId="0" applyFont="1" applyBorder="1" applyAlignment="1">
      <alignment horizontal="left" wrapText="1"/>
    </xf>
    <xf numFmtId="0" fontId="11" fillId="0" borderId="17" xfId="0" applyFont="1" applyBorder="1" applyAlignment="1">
      <alignment horizontal="center" vertical="center" wrapText="1"/>
    </xf>
    <xf numFmtId="0" fontId="11" fillId="0" borderId="15" xfId="0" applyFont="1" applyBorder="1" applyAlignment="1">
      <alignment horizontal="center" vertical="center" wrapText="1"/>
    </xf>
    <xf numFmtId="0" fontId="11" fillId="0" borderId="8" xfId="0" applyFont="1" applyBorder="1" applyAlignment="1">
      <alignment horizontal="center" vertical="center" wrapText="1"/>
    </xf>
    <xf numFmtId="0" fontId="11" fillId="0" borderId="16" xfId="0" applyFont="1" applyBorder="1" applyAlignment="1">
      <alignment horizontal="center" vertical="center" wrapText="1"/>
    </xf>
    <xf numFmtId="0" fontId="11" fillId="0" borderId="17" xfId="0" applyFont="1" applyBorder="1" applyAlignment="1">
      <alignment horizontal="center" vertical="center"/>
    </xf>
    <xf numFmtId="0" fontId="11" fillId="0" borderId="15" xfId="0" applyFont="1" applyBorder="1" applyAlignment="1">
      <alignment horizontal="center" vertical="center"/>
    </xf>
    <xf numFmtId="0" fontId="11" fillId="0" borderId="8" xfId="0" applyFont="1" applyBorder="1" applyAlignment="1">
      <alignment horizontal="center" vertical="center"/>
    </xf>
    <xf numFmtId="0" fontId="11" fillId="0" borderId="16" xfId="0" applyFont="1" applyBorder="1" applyAlignment="1">
      <alignment horizontal="center" vertical="center"/>
    </xf>
    <xf numFmtId="1" fontId="14" fillId="0" borderId="13" xfId="1" applyNumberFormat="1" applyFont="1" applyBorder="1" applyAlignment="1" applyProtection="1">
      <alignment horizontal="center" vertical="center"/>
    </xf>
    <xf numFmtId="1" fontId="14" fillId="0" borderId="1" xfId="1" applyNumberFormat="1" applyFont="1" applyBorder="1" applyAlignment="1" applyProtection="1">
      <alignment horizontal="center" vertical="center"/>
    </xf>
    <xf numFmtId="1" fontId="14" fillId="0" borderId="14" xfId="1" applyNumberFormat="1" applyFont="1" applyBorder="1" applyAlignment="1" applyProtection="1">
      <alignment horizontal="center" vertical="center"/>
    </xf>
    <xf numFmtId="1" fontId="11" fillId="0" borderId="6" xfId="0" applyNumberFormat="1" applyFont="1" applyBorder="1" applyAlignment="1">
      <alignment horizontal="center" vertical="center" wrapText="1"/>
    </xf>
    <xf numFmtId="1" fontId="11" fillId="0" borderId="12" xfId="0" applyNumberFormat="1" applyFont="1" applyBorder="1" applyAlignment="1">
      <alignment horizontal="center" vertical="center" wrapText="1"/>
    </xf>
    <xf numFmtId="1" fontId="11" fillId="0" borderId="2" xfId="0" applyNumberFormat="1" applyFont="1" applyBorder="1" applyAlignment="1">
      <alignment horizontal="center" vertical="center" wrapText="1"/>
    </xf>
    <xf numFmtId="1" fontId="14" fillId="0" borderId="7" xfId="0" applyNumberFormat="1" applyFont="1" applyBorder="1" applyAlignment="1">
      <alignment horizontal="center" vertical="center" wrapText="1"/>
    </xf>
    <xf numFmtId="1" fontId="14" fillId="0" borderId="18" xfId="0" applyNumberFormat="1" applyFont="1" applyBorder="1" applyAlignment="1">
      <alignment horizontal="center" vertical="center" wrapText="1"/>
    </xf>
    <xf numFmtId="1" fontId="14" fillId="0" borderId="19" xfId="0" applyNumberFormat="1" applyFont="1" applyBorder="1" applyAlignment="1">
      <alignment horizontal="center" vertical="center" wrapText="1"/>
    </xf>
    <xf numFmtId="0" fontId="9" fillId="0" borderId="0" xfId="0" applyFont="1" applyBorder="1" applyAlignment="1">
      <alignment horizontal="left" wrapText="1"/>
    </xf>
    <xf numFmtId="0" fontId="40" fillId="0" borderId="0" xfId="0" applyFont="1" applyAlignment="1">
      <alignment wrapText="1"/>
    </xf>
    <xf numFmtId="0" fontId="22" fillId="0" borderId="0" xfId="0" applyFont="1" applyBorder="1" applyAlignment="1">
      <alignment horizontal="justify" vertical="top" wrapText="1"/>
    </xf>
    <xf numFmtId="0" fontId="9" fillId="0" borderId="0" xfId="0" applyFont="1" applyBorder="1" applyAlignment="1">
      <alignment horizontal="justify" wrapText="1"/>
    </xf>
    <xf numFmtId="0" fontId="8" fillId="0" borderId="0" xfId="0" applyFont="1" applyBorder="1" applyAlignment="1">
      <alignment horizontal="justify" wrapText="1"/>
    </xf>
    <xf numFmtId="0" fontId="41" fillId="0" borderId="2" xfId="0" applyFont="1" applyBorder="1" applyAlignment="1">
      <alignment horizontal="center" wrapText="1"/>
    </xf>
    <xf numFmtId="0" fontId="41" fillId="0" borderId="18" xfId="0" applyFont="1" applyBorder="1" applyAlignment="1">
      <alignment horizontal="center" wrapText="1"/>
    </xf>
    <xf numFmtId="0" fontId="41" fillId="0" borderId="4" xfId="0" applyFont="1" applyBorder="1" applyAlignment="1">
      <alignment horizontal="center" vertical="center" wrapText="1"/>
    </xf>
    <xf numFmtId="0" fontId="41" fillId="0" borderId="6" xfId="0" applyFont="1" applyBorder="1" applyAlignment="1">
      <alignment horizontal="center" vertical="center" wrapText="1"/>
    </xf>
    <xf numFmtId="0" fontId="22" fillId="0" borderId="0" xfId="0" applyFont="1" applyBorder="1" applyAlignment="1">
      <alignment horizontal="justify" wrapText="1"/>
    </xf>
    <xf numFmtId="0" fontId="41" fillId="0" borderId="4" xfId="0" applyFont="1" applyFill="1" applyBorder="1" applyAlignment="1">
      <alignment horizontal="center" vertical="center"/>
    </xf>
    <xf numFmtId="0" fontId="41" fillId="0" borderId="6" xfId="0" applyFont="1" applyFill="1" applyBorder="1" applyAlignment="1">
      <alignment horizontal="center" vertical="center"/>
    </xf>
    <xf numFmtId="0" fontId="41" fillId="0" borderId="2" xfId="0" applyFont="1" applyFill="1" applyBorder="1" applyAlignment="1">
      <alignment horizontal="center" vertical="center"/>
    </xf>
    <xf numFmtId="0" fontId="41" fillId="0" borderId="18" xfId="0" applyFont="1" applyFill="1" applyBorder="1" applyAlignment="1">
      <alignment horizontal="center" vertical="center"/>
    </xf>
    <xf numFmtId="1" fontId="18" fillId="0" borderId="13" xfId="0" applyNumberFormat="1" applyFont="1" applyBorder="1" applyAlignment="1">
      <alignment horizontal="center" vertical="center"/>
    </xf>
    <xf numFmtId="1" fontId="18" fillId="0" borderId="14" xfId="0" applyNumberFormat="1" applyFont="1" applyBorder="1" applyAlignment="1">
      <alignment horizontal="center" vertical="center"/>
    </xf>
    <xf numFmtId="1" fontId="16" fillId="0" borderId="12" xfId="0" applyNumberFormat="1" applyFont="1" applyBorder="1" applyAlignment="1">
      <alignment horizontal="center" vertical="center" wrapText="1"/>
    </xf>
    <xf numFmtId="0" fontId="16" fillId="0" borderId="4" xfId="0" applyFont="1" applyBorder="1" applyAlignment="1">
      <alignment horizontal="center" vertical="center" wrapText="1"/>
    </xf>
    <xf numFmtId="0" fontId="16" fillId="0" borderId="6" xfId="0" applyFont="1" applyBorder="1" applyAlignment="1">
      <alignment horizontal="center" vertical="center" wrapText="1"/>
    </xf>
    <xf numFmtId="0" fontId="16" fillId="0" borderId="5" xfId="0" applyFont="1" applyBorder="1" applyAlignment="1">
      <alignment horizontal="center" vertical="center" wrapText="1"/>
    </xf>
    <xf numFmtId="0" fontId="16" fillId="0" borderId="7" xfId="0" applyFont="1" applyBorder="1" applyAlignment="1">
      <alignment horizontal="center" vertical="center" wrapText="1"/>
    </xf>
    <xf numFmtId="1" fontId="16" fillId="0" borderId="18" xfId="0" applyNumberFormat="1" applyFont="1" applyBorder="1" applyAlignment="1">
      <alignment horizontal="center" vertical="center" wrapText="1"/>
    </xf>
    <xf numFmtId="1" fontId="16" fillId="0" borderId="2" xfId="0" applyNumberFormat="1" applyFont="1" applyBorder="1" applyAlignment="1">
      <alignment horizontal="center" vertical="center"/>
    </xf>
    <xf numFmtId="1" fontId="16" fillId="0" borderId="18" xfId="0" applyNumberFormat="1" applyFont="1" applyBorder="1" applyAlignment="1">
      <alignment horizontal="center" vertical="center"/>
    </xf>
  </cellXfs>
  <cellStyles count="13">
    <cellStyle name="Hyperlink" xfId="1" builtinId="8" customBuiltin="1"/>
    <cellStyle name="Normal" xfId="0" builtinId="0"/>
    <cellStyle name="Normal 2" xfId="2"/>
    <cellStyle name="Normal 2 2" xfId="3"/>
    <cellStyle name="Normal 3" xfId="4"/>
    <cellStyle name="Normal 3 2" xfId="5"/>
    <cellStyle name="Normal 3 3" xfId="6"/>
    <cellStyle name="Normal 4" xfId="7"/>
    <cellStyle name="Normal 4 2" xfId="8"/>
    <cellStyle name="Normal 5" xfId="9"/>
    <cellStyle name="Normal 6" xfId="10"/>
    <cellStyle name="Normal 7" xfId="11"/>
    <cellStyle name="Normal_24.18." xfId="12"/>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haredStrings" Target="sharedStrings.xml"/><Relationship Id="rId8" Type="http://schemas.openxmlformats.org/officeDocument/2006/relationships/worksheet" Target="worksheets/sheet8.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printerSettings" Target="../printerSettings/printerSettings8.bin"/><Relationship Id="rId13" Type="http://schemas.openxmlformats.org/officeDocument/2006/relationships/printerSettings" Target="../printerSettings/printerSettings13.bin"/><Relationship Id="rId18" Type="http://schemas.openxmlformats.org/officeDocument/2006/relationships/printerSettings" Target="../printerSettings/printerSettings18.bin"/><Relationship Id="rId3" Type="http://schemas.openxmlformats.org/officeDocument/2006/relationships/printerSettings" Target="../printerSettings/printerSettings3.bin"/><Relationship Id="rId7" Type="http://schemas.openxmlformats.org/officeDocument/2006/relationships/printerSettings" Target="../printerSettings/printerSettings7.bin"/><Relationship Id="rId12" Type="http://schemas.openxmlformats.org/officeDocument/2006/relationships/printerSettings" Target="../printerSettings/printerSettings12.bin"/><Relationship Id="rId17" Type="http://schemas.openxmlformats.org/officeDocument/2006/relationships/printerSettings" Target="../printerSettings/printerSettings17.bin"/><Relationship Id="rId2" Type="http://schemas.openxmlformats.org/officeDocument/2006/relationships/printerSettings" Target="../printerSettings/printerSettings2.bin"/><Relationship Id="rId16" Type="http://schemas.openxmlformats.org/officeDocument/2006/relationships/printerSettings" Target="../printerSettings/printerSettings16.bin"/><Relationship Id="rId1" Type="http://schemas.openxmlformats.org/officeDocument/2006/relationships/printerSettings" Target="../printerSettings/printerSettings1.bin"/><Relationship Id="rId6" Type="http://schemas.openxmlformats.org/officeDocument/2006/relationships/printerSettings" Target="../printerSettings/printerSettings6.bin"/><Relationship Id="rId11" Type="http://schemas.openxmlformats.org/officeDocument/2006/relationships/printerSettings" Target="../printerSettings/printerSettings11.bin"/><Relationship Id="rId5" Type="http://schemas.openxmlformats.org/officeDocument/2006/relationships/printerSettings" Target="../printerSettings/printerSettings5.bin"/><Relationship Id="rId15" Type="http://schemas.openxmlformats.org/officeDocument/2006/relationships/printerSettings" Target="../printerSettings/printerSettings15.bin"/><Relationship Id="rId10" Type="http://schemas.openxmlformats.org/officeDocument/2006/relationships/printerSettings" Target="../printerSettings/printerSettings10.bin"/><Relationship Id="rId4" Type="http://schemas.openxmlformats.org/officeDocument/2006/relationships/printerSettings" Target="../printerSettings/printerSettings4.bin"/><Relationship Id="rId9" Type="http://schemas.openxmlformats.org/officeDocument/2006/relationships/printerSettings" Target="../printerSettings/printerSettings9.bin"/><Relationship Id="rId14" Type="http://schemas.openxmlformats.org/officeDocument/2006/relationships/printerSettings" Target="../printerSettings/printerSettings14.bin"/></Relationships>
</file>

<file path=xl/worksheets/_rels/sheet2.xml.rels><?xml version="1.0" encoding="UTF-8" standalone="yes"?>
<Relationships xmlns="http://schemas.openxmlformats.org/package/2006/relationships"><Relationship Id="rId8" Type="http://schemas.openxmlformats.org/officeDocument/2006/relationships/printerSettings" Target="../printerSettings/printerSettings26.bin"/><Relationship Id="rId13" Type="http://schemas.openxmlformats.org/officeDocument/2006/relationships/printerSettings" Target="../printerSettings/printerSettings31.bin"/><Relationship Id="rId18" Type="http://schemas.openxmlformats.org/officeDocument/2006/relationships/printerSettings" Target="../printerSettings/printerSettings36.bin"/><Relationship Id="rId3" Type="http://schemas.openxmlformats.org/officeDocument/2006/relationships/printerSettings" Target="../printerSettings/printerSettings21.bin"/><Relationship Id="rId7" Type="http://schemas.openxmlformats.org/officeDocument/2006/relationships/printerSettings" Target="../printerSettings/printerSettings25.bin"/><Relationship Id="rId12" Type="http://schemas.openxmlformats.org/officeDocument/2006/relationships/printerSettings" Target="../printerSettings/printerSettings30.bin"/><Relationship Id="rId17" Type="http://schemas.openxmlformats.org/officeDocument/2006/relationships/printerSettings" Target="../printerSettings/printerSettings35.bin"/><Relationship Id="rId2" Type="http://schemas.openxmlformats.org/officeDocument/2006/relationships/printerSettings" Target="../printerSettings/printerSettings20.bin"/><Relationship Id="rId16" Type="http://schemas.openxmlformats.org/officeDocument/2006/relationships/printerSettings" Target="../printerSettings/printerSettings34.bin"/><Relationship Id="rId1" Type="http://schemas.openxmlformats.org/officeDocument/2006/relationships/printerSettings" Target="../printerSettings/printerSettings19.bin"/><Relationship Id="rId6" Type="http://schemas.openxmlformats.org/officeDocument/2006/relationships/printerSettings" Target="../printerSettings/printerSettings24.bin"/><Relationship Id="rId11" Type="http://schemas.openxmlformats.org/officeDocument/2006/relationships/printerSettings" Target="../printerSettings/printerSettings29.bin"/><Relationship Id="rId5" Type="http://schemas.openxmlformats.org/officeDocument/2006/relationships/printerSettings" Target="../printerSettings/printerSettings23.bin"/><Relationship Id="rId15" Type="http://schemas.openxmlformats.org/officeDocument/2006/relationships/printerSettings" Target="../printerSettings/printerSettings33.bin"/><Relationship Id="rId10" Type="http://schemas.openxmlformats.org/officeDocument/2006/relationships/printerSettings" Target="../printerSettings/printerSettings28.bin"/><Relationship Id="rId19" Type="http://schemas.openxmlformats.org/officeDocument/2006/relationships/printerSettings" Target="../printerSettings/printerSettings37.bin"/><Relationship Id="rId4" Type="http://schemas.openxmlformats.org/officeDocument/2006/relationships/printerSettings" Target="../printerSettings/printerSettings22.bin"/><Relationship Id="rId9" Type="http://schemas.openxmlformats.org/officeDocument/2006/relationships/printerSettings" Target="../printerSettings/printerSettings27.bin"/><Relationship Id="rId14" Type="http://schemas.openxmlformats.org/officeDocument/2006/relationships/printerSettings" Target="../printerSettings/printerSettings32.bin"/></Relationships>
</file>

<file path=xl/worksheets/_rels/sheet3.xml.rels><?xml version="1.0" encoding="UTF-8" standalone="yes"?>
<Relationships xmlns="http://schemas.openxmlformats.org/package/2006/relationships"><Relationship Id="rId8" Type="http://schemas.openxmlformats.org/officeDocument/2006/relationships/printerSettings" Target="../printerSettings/printerSettings45.bin"/><Relationship Id="rId13" Type="http://schemas.openxmlformats.org/officeDocument/2006/relationships/printerSettings" Target="../printerSettings/printerSettings50.bin"/><Relationship Id="rId18" Type="http://schemas.openxmlformats.org/officeDocument/2006/relationships/printerSettings" Target="../printerSettings/printerSettings55.bin"/><Relationship Id="rId3" Type="http://schemas.openxmlformats.org/officeDocument/2006/relationships/printerSettings" Target="../printerSettings/printerSettings40.bin"/><Relationship Id="rId7" Type="http://schemas.openxmlformats.org/officeDocument/2006/relationships/printerSettings" Target="../printerSettings/printerSettings44.bin"/><Relationship Id="rId12" Type="http://schemas.openxmlformats.org/officeDocument/2006/relationships/printerSettings" Target="../printerSettings/printerSettings49.bin"/><Relationship Id="rId17" Type="http://schemas.openxmlformats.org/officeDocument/2006/relationships/printerSettings" Target="../printerSettings/printerSettings54.bin"/><Relationship Id="rId2" Type="http://schemas.openxmlformats.org/officeDocument/2006/relationships/printerSettings" Target="../printerSettings/printerSettings39.bin"/><Relationship Id="rId16" Type="http://schemas.openxmlformats.org/officeDocument/2006/relationships/printerSettings" Target="../printerSettings/printerSettings53.bin"/><Relationship Id="rId1" Type="http://schemas.openxmlformats.org/officeDocument/2006/relationships/printerSettings" Target="../printerSettings/printerSettings38.bin"/><Relationship Id="rId6" Type="http://schemas.openxmlformats.org/officeDocument/2006/relationships/printerSettings" Target="../printerSettings/printerSettings43.bin"/><Relationship Id="rId11" Type="http://schemas.openxmlformats.org/officeDocument/2006/relationships/printerSettings" Target="../printerSettings/printerSettings48.bin"/><Relationship Id="rId5" Type="http://schemas.openxmlformats.org/officeDocument/2006/relationships/printerSettings" Target="../printerSettings/printerSettings42.bin"/><Relationship Id="rId15" Type="http://schemas.openxmlformats.org/officeDocument/2006/relationships/printerSettings" Target="../printerSettings/printerSettings52.bin"/><Relationship Id="rId10" Type="http://schemas.openxmlformats.org/officeDocument/2006/relationships/printerSettings" Target="../printerSettings/printerSettings47.bin"/><Relationship Id="rId19" Type="http://schemas.openxmlformats.org/officeDocument/2006/relationships/printerSettings" Target="../printerSettings/printerSettings56.bin"/><Relationship Id="rId4" Type="http://schemas.openxmlformats.org/officeDocument/2006/relationships/printerSettings" Target="../printerSettings/printerSettings41.bin"/><Relationship Id="rId9" Type="http://schemas.openxmlformats.org/officeDocument/2006/relationships/printerSettings" Target="../printerSettings/printerSettings46.bin"/><Relationship Id="rId14" Type="http://schemas.openxmlformats.org/officeDocument/2006/relationships/printerSettings" Target="../printerSettings/printerSettings51.bin"/></Relationships>
</file>

<file path=xl/worksheets/_rels/sheet4.xml.rels><?xml version="1.0" encoding="UTF-8" standalone="yes"?>
<Relationships xmlns="http://schemas.openxmlformats.org/package/2006/relationships"><Relationship Id="rId8" Type="http://schemas.openxmlformats.org/officeDocument/2006/relationships/printerSettings" Target="../printerSettings/printerSettings64.bin"/><Relationship Id="rId13" Type="http://schemas.openxmlformats.org/officeDocument/2006/relationships/printerSettings" Target="../printerSettings/printerSettings69.bin"/><Relationship Id="rId18" Type="http://schemas.openxmlformats.org/officeDocument/2006/relationships/printerSettings" Target="../printerSettings/printerSettings74.bin"/><Relationship Id="rId3" Type="http://schemas.openxmlformats.org/officeDocument/2006/relationships/printerSettings" Target="../printerSettings/printerSettings59.bin"/><Relationship Id="rId7" Type="http://schemas.openxmlformats.org/officeDocument/2006/relationships/printerSettings" Target="../printerSettings/printerSettings63.bin"/><Relationship Id="rId12" Type="http://schemas.openxmlformats.org/officeDocument/2006/relationships/printerSettings" Target="../printerSettings/printerSettings68.bin"/><Relationship Id="rId17" Type="http://schemas.openxmlformats.org/officeDocument/2006/relationships/printerSettings" Target="../printerSettings/printerSettings73.bin"/><Relationship Id="rId2" Type="http://schemas.openxmlformats.org/officeDocument/2006/relationships/printerSettings" Target="../printerSettings/printerSettings58.bin"/><Relationship Id="rId16" Type="http://schemas.openxmlformats.org/officeDocument/2006/relationships/printerSettings" Target="../printerSettings/printerSettings72.bin"/><Relationship Id="rId1" Type="http://schemas.openxmlformats.org/officeDocument/2006/relationships/printerSettings" Target="../printerSettings/printerSettings57.bin"/><Relationship Id="rId6" Type="http://schemas.openxmlformats.org/officeDocument/2006/relationships/printerSettings" Target="../printerSettings/printerSettings62.bin"/><Relationship Id="rId11" Type="http://schemas.openxmlformats.org/officeDocument/2006/relationships/printerSettings" Target="../printerSettings/printerSettings67.bin"/><Relationship Id="rId5" Type="http://schemas.openxmlformats.org/officeDocument/2006/relationships/printerSettings" Target="../printerSettings/printerSettings61.bin"/><Relationship Id="rId15" Type="http://schemas.openxmlformats.org/officeDocument/2006/relationships/printerSettings" Target="../printerSettings/printerSettings71.bin"/><Relationship Id="rId10" Type="http://schemas.openxmlformats.org/officeDocument/2006/relationships/printerSettings" Target="../printerSettings/printerSettings66.bin"/><Relationship Id="rId19" Type="http://schemas.openxmlformats.org/officeDocument/2006/relationships/printerSettings" Target="../printerSettings/printerSettings75.bin"/><Relationship Id="rId4" Type="http://schemas.openxmlformats.org/officeDocument/2006/relationships/printerSettings" Target="../printerSettings/printerSettings60.bin"/><Relationship Id="rId9" Type="http://schemas.openxmlformats.org/officeDocument/2006/relationships/printerSettings" Target="../printerSettings/printerSettings65.bin"/><Relationship Id="rId14" Type="http://schemas.openxmlformats.org/officeDocument/2006/relationships/printerSettings" Target="../printerSettings/printerSettings70.bin"/></Relationships>
</file>

<file path=xl/worksheets/_rels/sheet5.xml.rels><?xml version="1.0" encoding="UTF-8" standalone="yes"?>
<Relationships xmlns="http://schemas.openxmlformats.org/package/2006/relationships"><Relationship Id="rId8" Type="http://schemas.openxmlformats.org/officeDocument/2006/relationships/printerSettings" Target="../printerSettings/printerSettings83.bin"/><Relationship Id="rId13" Type="http://schemas.openxmlformats.org/officeDocument/2006/relationships/printerSettings" Target="../printerSettings/printerSettings88.bin"/><Relationship Id="rId18" Type="http://schemas.openxmlformats.org/officeDocument/2006/relationships/printerSettings" Target="../printerSettings/printerSettings93.bin"/><Relationship Id="rId3" Type="http://schemas.openxmlformats.org/officeDocument/2006/relationships/printerSettings" Target="../printerSettings/printerSettings78.bin"/><Relationship Id="rId7" Type="http://schemas.openxmlformats.org/officeDocument/2006/relationships/printerSettings" Target="../printerSettings/printerSettings82.bin"/><Relationship Id="rId12" Type="http://schemas.openxmlformats.org/officeDocument/2006/relationships/printerSettings" Target="../printerSettings/printerSettings87.bin"/><Relationship Id="rId17" Type="http://schemas.openxmlformats.org/officeDocument/2006/relationships/printerSettings" Target="../printerSettings/printerSettings92.bin"/><Relationship Id="rId2" Type="http://schemas.openxmlformats.org/officeDocument/2006/relationships/printerSettings" Target="../printerSettings/printerSettings77.bin"/><Relationship Id="rId16" Type="http://schemas.openxmlformats.org/officeDocument/2006/relationships/printerSettings" Target="../printerSettings/printerSettings91.bin"/><Relationship Id="rId1" Type="http://schemas.openxmlformats.org/officeDocument/2006/relationships/printerSettings" Target="../printerSettings/printerSettings76.bin"/><Relationship Id="rId6" Type="http://schemas.openxmlformats.org/officeDocument/2006/relationships/printerSettings" Target="../printerSettings/printerSettings81.bin"/><Relationship Id="rId11" Type="http://schemas.openxmlformats.org/officeDocument/2006/relationships/printerSettings" Target="../printerSettings/printerSettings86.bin"/><Relationship Id="rId5" Type="http://schemas.openxmlformats.org/officeDocument/2006/relationships/printerSettings" Target="../printerSettings/printerSettings80.bin"/><Relationship Id="rId15" Type="http://schemas.openxmlformats.org/officeDocument/2006/relationships/printerSettings" Target="../printerSettings/printerSettings90.bin"/><Relationship Id="rId10" Type="http://schemas.openxmlformats.org/officeDocument/2006/relationships/printerSettings" Target="../printerSettings/printerSettings85.bin"/><Relationship Id="rId19" Type="http://schemas.openxmlformats.org/officeDocument/2006/relationships/printerSettings" Target="../printerSettings/printerSettings94.bin"/><Relationship Id="rId4" Type="http://schemas.openxmlformats.org/officeDocument/2006/relationships/printerSettings" Target="../printerSettings/printerSettings79.bin"/><Relationship Id="rId9" Type="http://schemas.openxmlformats.org/officeDocument/2006/relationships/printerSettings" Target="../printerSettings/printerSettings84.bin"/><Relationship Id="rId14" Type="http://schemas.openxmlformats.org/officeDocument/2006/relationships/printerSettings" Target="../printerSettings/printerSettings89.bin"/></Relationships>
</file>

<file path=xl/worksheets/_rels/sheet6.xml.rels><?xml version="1.0" encoding="UTF-8" standalone="yes"?>
<Relationships xmlns="http://schemas.openxmlformats.org/package/2006/relationships"><Relationship Id="rId8" Type="http://schemas.openxmlformats.org/officeDocument/2006/relationships/printerSettings" Target="../printerSettings/printerSettings102.bin"/><Relationship Id="rId13" Type="http://schemas.openxmlformats.org/officeDocument/2006/relationships/printerSettings" Target="../printerSettings/printerSettings107.bin"/><Relationship Id="rId18" Type="http://schemas.openxmlformats.org/officeDocument/2006/relationships/printerSettings" Target="../printerSettings/printerSettings112.bin"/><Relationship Id="rId3" Type="http://schemas.openxmlformats.org/officeDocument/2006/relationships/printerSettings" Target="../printerSettings/printerSettings97.bin"/><Relationship Id="rId7" Type="http://schemas.openxmlformats.org/officeDocument/2006/relationships/printerSettings" Target="../printerSettings/printerSettings101.bin"/><Relationship Id="rId12" Type="http://schemas.openxmlformats.org/officeDocument/2006/relationships/printerSettings" Target="../printerSettings/printerSettings106.bin"/><Relationship Id="rId17" Type="http://schemas.openxmlformats.org/officeDocument/2006/relationships/printerSettings" Target="../printerSettings/printerSettings111.bin"/><Relationship Id="rId2" Type="http://schemas.openxmlformats.org/officeDocument/2006/relationships/printerSettings" Target="../printerSettings/printerSettings96.bin"/><Relationship Id="rId16" Type="http://schemas.openxmlformats.org/officeDocument/2006/relationships/printerSettings" Target="../printerSettings/printerSettings110.bin"/><Relationship Id="rId1" Type="http://schemas.openxmlformats.org/officeDocument/2006/relationships/printerSettings" Target="../printerSettings/printerSettings95.bin"/><Relationship Id="rId6" Type="http://schemas.openxmlformats.org/officeDocument/2006/relationships/printerSettings" Target="../printerSettings/printerSettings100.bin"/><Relationship Id="rId11" Type="http://schemas.openxmlformats.org/officeDocument/2006/relationships/printerSettings" Target="../printerSettings/printerSettings105.bin"/><Relationship Id="rId5" Type="http://schemas.openxmlformats.org/officeDocument/2006/relationships/printerSettings" Target="../printerSettings/printerSettings99.bin"/><Relationship Id="rId15" Type="http://schemas.openxmlformats.org/officeDocument/2006/relationships/printerSettings" Target="../printerSettings/printerSettings109.bin"/><Relationship Id="rId10" Type="http://schemas.openxmlformats.org/officeDocument/2006/relationships/printerSettings" Target="../printerSettings/printerSettings104.bin"/><Relationship Id="rId19" Type="http://schemas.openxmlformats.org/officeDocument/2006/relationships/printerSettings" Target="../printerSettings/printerSettings113.bin"/><Relationship Id="rId4" Type="http://schemas.openxmlformats.org/officeDocument/2006/relationships/printerSettings" Target="../printerSettings/printerSettings98.bin"/><Relationship Id="rId9" Type="http://schemas.openxmlformats.org/officeDocument/2006/relationships/printerSettings" Target="../printerSettings/printerSettings103.bin"/><Relationship Id="rId14" Type="http://schemas.openxmlformats.org/officeDocument/2006/relationships/printerSettings" Target="../printerSettings/printerSettings108.bin"/></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116.bin"/><Relationship Id="rId2" Type="http://schemas.openxmlformats.org/officeDocument/2006/relationships/printerSettings" Target="../printerSettings/printerSettings115.bin"/><Relationship Id="rId1" Type="http://schemas.openxmlformats.org/officeDocument/2006/relationships/printerSettings" Target="../printerSettings/printerSettings114.bin"/><Relationship Id="rId4" Type="http://schemas.openxmlformats.org/officeDocument/2006/relationships/printerSettings" Target="../printerSettings/printerSettings117.bin"/></Relationships>
</file>

<file path=xl/worksheets/_rels/sheet8.xml.rels><?xml version="1.0" encoding="UTF-8" standalone="yes"?>
<Relationships xmlns="http://schemas.openxmlformats.org/package/2006/relationships"><Relationship Id="rId8" Type="http://schemas.openxmlformats.org/officeDocument/2006/relationships/printerSettings" Target="../printerSettings/printerSettings125.bin"/><Relationship Id="rId13" Type="http://schemas.openxmlformats.org/officeDocument/2006/relationships/printerSettings" Target="../printerSettings/printerSettings130.bin"/><Relationship Id="rId18" Type="http://schemas.openxmlformats.org/officeDocument/2006/relationships/printerSettings" Target="../printerSettings/printerSettings135.bin"/><Relationship Id="rId3" Type="http://schemas.openxmlformats.org/officeDocument/2006/relationships/printerSettings" Target="../printerSettings/printerSettings120.bin"/><Relationship Id="rId7" Type="http://schemas.openxmlformats.org/officeDocument/2006/relationships/printerSettings" Target="../printerSettings/printerSettings124.bin"/><Relationship Id="rId12" Type="http://schemas.openxmlformats.org/officeDocument/2006/relationships/printerSettings" Target="../printerSettings/printerSettings129.bin"/><Relationship Id="rId17" Type="http://schemas.openxmlformats.org/officeDocument/2006/relationships/printerSettings" Target="../printerSettings/printerSettings134.bin"/><Relationship Id="rId2" Type="http://schemas.openxmlformats.org/officeDocument/2006/relationships/printerSettings" Target="../printerSettings/printerSettings119.bin"/><Relationship Id="rId16" Type="http://schemas.openxmlformats.org/officeDocument/2006/relationships/printerSettings" Target="../printerSettings/printerSettings133.bin"/><Relationship Id="rId1" Type="http://schemas.openxmlformats.org/officeDocument/2006/relationships/printerSettings" Target="../printerSettings/printerSettings118.bin"/><Relationship Id="rId6" Type="http://schemas.openxmlformats.org/officeDocument/2006/relationships/printerSettings" Target="../printerSettings/printerSettings123.bin"/><Relationship Id="rId11" Type="http://schemas.openxmlformats.org/officeDocument/2006/relationships/printerSettings" Target="../printerSettings/printerSettings128.bin"/><Relationship Id="rId5" Type="http://schemas.openxmlformats.org/officeDocument/2006/relationships/printerSettings" Target="../printerSettings/printerSettings122.bin"/><Relationship Id="rId15" Type="http://schemas.openxmlformats.org/officeDocument/2006/relationships/printerSettings" Target="../printerSettings/printerSettings132.bin"/><Relationship Id="rId10" Type="http://schemas.openxmlformats.org/officeDocument/2006/relationships/printerSettings" Target="../printerSettings/printerSettings127.bin"/><Relationship Id="rId19" Type="http://schemas.openxmlformats.org/officeDocument/2006/relationships/printerSettings" Target="../printerSettings/printerSettings136.bin"/><Relationship Id="rId4" Type="http://schemas.openxmlformats.org/officeDocument/2006/relationships/printerSettings" Target="../printerSettings/printerSettings121.bin"/><Relationship Id="rId9" Type="http://schemas.openxmlformats.org/officeDocument/2006/relationships/printerSettings" Target="../printerSettings/printerSettings126.bin"/><Relationship Id="rId14" Type="http://schemas.openxmlformats.org/officeDocument/2006/relationships/printerSettings" Target="../printerSettings/printerSettings131.bin"/></Relationships>
</file>

<file path=xl/worksheets/_rels/sheet9.xml.rels><?xml version="1.0" encoding="UTF-8" standalone="yes"?>
<Relationships xmlns="http://schemas.openxmlformats.org/package/2006/relationships"><Relationship Id="rId8" Type="http://schemas.openxmlformats.org/officeDocument/2006/relationships/printerSettings" Target="../printerSettings/printerSettings144.bin"/><Relationship Id="rId13" Type="http://schemas.openxmlformats.org/officeDocument/2006/relationships/printerSettings" Target="../printerSettings/printerSettings149.bin"/><Relationship Id="rId18" Type="http://schemas.openxmlformats.org/officeDocument/2006/relationships/printerSettings" Target="../printerSettings/printerSettings154.bin"/><Relationship Id="rId3" Type="http://schemas.openxmlformats.org/officeDocument/2006/relationships/printerSettings" Target="../printerSettings/printerSettings139.bin"/><Relationship Id="rId7" Type="http://schemas.openxmlformats.org/officeDocument/2006/relationships/printerSettings" Target="../printerSettings/printerSettings143.bin"/><Relationship Id="rId12" Type="http://schemas.openxmlformats.org/officeDocument/2006/relationships/printerSettings" Target="../printerSettings/printerSettings148.bin"/><Relationship Id="rId17" Type="http://schemas.openxmlformats.org/officeDocument/2006/relationships/printerSettings" Target="../printerSettings/printerSettings153.bin"/><Relationship Id="rId2" Type="http://schemas.openxmlformats.org/officeDocument/2006/relationships/printerSettings" Target="../printerSettings/printerSettings138.bin"/><Relationship Id="rId16" Type="http://schemas.openxmlformats.org/officeDocument/2006/relationships/printerSettings" Target="../printerSettings/printerSettings152.bin"/><Relationship Id="rId1" Type="http://schemas.openxmlformats.org/officeDocument/2006/relationships/printerSettings" Target="../printerSettings/printerSettings137.bin"/><Relationship Id="rId6" Type="http://schemas.openxmlformats.org/officeDocument/2006/relationships/printerSettings" Target="../printerSettings/printerSettings142.bin"/><Relationship Id="rId11" Type="http://schemas.openxmlformats.org/officeDocument/2006/relationships/printerSettings" Target="../printerSettings/printerSettings147.bin"/><Relationship Id="rId5" Type="http://schemas.openxmlformats.org/officeDocument/2006/relationships/printerSettings" Target="../printerSettings/printerSettings141.bin"/><Relationship Id="rId15" Type="http://schemas.openxmlformats.org/officeDocument/2006/relationships/printerSettings" Target="../printerSettings/printerSettings151.bin"/><Relationship Id="rId10" Type="http://schemas.openxmlformats.org/officeDocument/2006/relationships/printerSettings" Target="../printerSettings/printerSettings146.bin"/><Relationship Id="rId19" Type="http://schemas.openxmlformats.org/officeDocument/2006/relationships/printerSettings" Target="../printerSettings/printerSettings155.bin"/><Relationship Id="rId4" Type="http://schemas.openxmlformats.org/officeDocument/2006/relationships/printerSettings" Target="../printerSettings/printerSettings140.bin"/><Relationship Id="rId9" Type="http://schemas.openxmlformats.org/officeDocument/2006/relationships/printerSettings" Target="../printerSettings/printerSettings145.bin"/><Relationship Id="rId14" Type="http://schemas.openxmlformats.org/officeDocument/2006/relationships/printerSettings" Target="../printerSettings/printerSettings150.bin"/></Relationships>
</file>

<file path=xl/worksheets/_rels/sheet10.xml.rels><?xml version="1.0" encoding="UTF-8" standalone="yes"?>
<Relationships xmlns="http://schemas.openxmlformats.org/package/2006/relationships"><Relationship Id="rId8" Type="http://schemas.openxmlformats.org/officeDocument/2006/relationships/printerSettings" Target="../printerSettings/printerSettings163.bin"/><Relationship Id="rId13" Type="http://schemas.openxmlformats.org/officeDocument/2006/relationships/printerSettings" Target="../printerSettings/printerSettings168.bin"/><Relationship Id="rId18" Type="http://schemas.openxmlformats.org/officeDocument/2006/relationships/printerSettings" Target="../printerSettings/printerSettings173.bin"/><Relationship Id="rId3" Type="http://schemas.openxmlformats.org/officeDocument/2006/relationships/printerSettings" Target="../printerSettings/printerSettings158.bin"/><Relationship Id="rId7" Type="http://schemas.openxmlformats.org/officeDocument/2006/relationships/printerSettings" Target="../printerSettings/printerSettings162.bin"/><Relationship Id="rId12" Type="http://schemas.openxmlformats.org/officeDocument/2006/relationships/printerSettings" Target="../printerSettings/printerSettings167.bin"/><Relationship Id="rId17" Type="http://schemas.openxmlformats.org/officeDocument/2006/relationships/printerSettings" Target="../printerSettings/printerSettings172.bin"/><Relationship Id="rId2" Type="http://schemas.openxmlformats.org/officeDocument/2006/relationships/printerSettings" Target="../printerSettings/printerSettings157.bin"/><Relationship Id="rId16" Type="http://schemas.openxmlformats.org/officeDocument/2006/relationships/printerSettings" Target="../printerSettings/printerSettings171.bin"/><Relationship Id="rId1" Type="http://schemas.openxmlformats.org/officeDocument/2006/relationships/printerSettings" Target="../printerSettings/printerSettings156.bin"/><Relationship Id="rId6" Type="http://schemas.openxmlformats.org/officeDocument/2006/relationships/printerSettings" Target="../printerSettings/printerSettings161.bin"/><Relationship Id="rId11" Type="http://schemas.openxmlformats.org/officeDocument/2006/relationships/printerSettings" Target="../printerSettings/printerSettings166.bin"/><Relationship Id="rId5" Type="http://schemas.openxmlformats.org/officeDocument/2006/relationships/printerSettings" Target="../printerSettings/printerSettings160.bin"/><Relationship Id="rId15" Type="http://schemas.openxmlformats.org/officeDocument/2006/relationships/printerSettings" Target="../printerSettings/printerSettings170.bin"/><Relationship Id="rId10" Type="http://schemas.openxmlformats.org/officeDocument/2006/relationships/printerSettings" Target="../printerSettings/printerSettings165.bin"/><Relationship Id="rId19" Type="http://schemas.openxmlformats.org/officeDocument/2006/relationships/printerSettings" Target="../printerSettings/printerSettings174.bin"/><Relationship Id="rId4" Type="http://schemas.openxmlformats.org/officeDocument/2006/relationships/printerSettings" Target="../printerSettings/printerSettings159.bin"/><Relationship Id="rId9" Type="http://schemas.openxmlformats.org/officeDocument/2006/relationships/printerSettings" Target="../printerSettings/printerSettings164.bin"/><Relationship Id="rId14" Type="http://schemas.openxmlformats.org/officeDocument/2006/relationships/printerSettings" Target="../printerSettings/printerSettings169.bin"/></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177.bin"/><Relationship Id="rId2" Type="http://schemas.openxmlformats.org/officeDocument/2006/relationships/printerSettings" Target="../printerSettings/printerSettings176.bin"/><Relationship Id="rId1" Type="http://schemas.openxmlformats.org/officeDocument/2006/relationships/printerSettings" Target="../printerSettings/printerSettings175.bin"/><Relationship Id="rId4" Type="http://schemas.openxmlformats.org/officeDocument/2006/relationships/printerSettings" Target="../printerSettings/printerSettings178.bin"/></Relationships>
</file>

<file path=xl/worksheets/_rels/sheet12.xml.rels><?xml version="1.0" encoding="UTF-8" standalone="yes"?>
<Relationships xmlns="http://schemas.openxmlformats.org/package/2006/relationships"><Relationship Id="rId8" Type="http://schemas.openxmlformats.org/officeDocument/2006/relationships/printerSettings" Target="../printerSettings/printerSettings186.bin"/><Relationship Id="rId13" Type="http://schemas.openxmlformats.org/officeDocument/2006/relationships/printerSettings" Target="../printerSettings/printerSettings191.bin"/><Relationship Id="rId18" Type="http://schemas.openxmlformats.org/officeDocument/2006/relationships/printerSettings" Target="../printerSettings/printerSettings196.bin"/><Relationship Id="rId3" Type="http://schemas.openxmlformats.org/officeDocument/2006/relationships/printerSettings" Target="../printerSettings/printerSettings181.bin"/><Relationship Id="rId7" Type="http://schemas.openxmlformats.org/officeDocument/2006/relationships/printerSettings" Target="../printerSettings/printerSettings185.bin"/><Relationship Id="rId12" Type="http://schemas.openxmlformats.org/officeDocument/2006/relationships/printerSettings" Target="../printerSettings/printerSettings190.bin"/><Relationship Id="rId17" Type="http://schemas.openxmlformats.org/officeDocument/2006/relationships/printerSettings" Target="../printerSettings/printerSettings195.bin"/><Relationship Id="rId2" Type="http://schemas.openxmlformats.org/officeDocument/2006/relationships/printerSettings" Target="../printerSettings/printerSettings180.bin"/><Relationship Id="rId16" Type="http://schemas.openxmlformats.org/officeDocument/2006/relationships/printerSettings" Target="../printerSettings/printerSettings194.bin"/><Relationship Id="rId1" Type="http://schemas.openxmlformats.org/officeDocument/2006/relationships/printerSettings" Target="../printerSettings/printerSettings179.bin"/><Relationship Id="rId6" Type="http://schemas.openxmlformats.org/officeDocument/2006/relationships/printerSettings" Target="../printerSettings/printerSettings184.bin"/><Relationship Id="rId11" Type="http://schemas.openxmlformats.org/officeDocument/2006/relationships/printerSettings" Target="../printerSettings/printerSettings189.bin"/><Relationship Id="rId5" Type="http://schemas.openxmlformats.org/officeDocument/2006/relationships/printerSettings" Target="../printerSettings/printerSettings183.bin"/><Relationship Id="rId15" Type="http://schemas.openxmlformats.org/officeDocument/2006/relationships/printerSettings" Target="../printerSettings/printerSettings193.bin"/><Relationship Id="rId10" Type="http://schemas.openxmlformats.org/officeDocument/2006/relationships/printerSettings" Target="../printerSettings/printerSettings188.bin"/><Relationship Id="rId19" Type="http://schemas.openxmlformats.org/officeDocument/2006/relationships/printerSettings" Target="../printerSettings/printerSettings197.bin"/><Relationship Id="rId4" Type="http://schemas.openxmlformats.org/officeDocument/2006/relationships/printerSettings" Target="../printerSettings/printerSettings182.bin"/><Relationship Id="rId9" Type="http://schemas.openxmlformats.org/officeDocument/2006/relationships/printerSettings" Target="../printerSettings/printerSettings187.bin"/><Relationship Id="rId14" Type="http://schemas.openxmlformats.org/officeDocument/2006/relationships/printerSettings" Target="../printerSettings/printerSettings192.bin"/></Relationships>
</file>

<file path=xl/worksheets/_rels/sheet13.xml.rels><?xml version="1.0" encoding="UTF-8" standalone="yes"?>
<Relationships xmlns="http://schemas.openxmlformats.org/package/2006/relationships"><Relationship Id="rId8" Type="http://schemas.openxmlformats.org/officeDocument/2006/relationships/printerSettings" Target="../printerSettings/printerSettings205.bin"/><Relationship Id="rId13" Type="http://schemas.openxmlformats.org/officeDocument/2006/relationships/printerSettings" Target="../printerSettings/printerSettings210.bin"/><Relationship Id="rId18" Type="http://schemas.openxmlformats.org/officeDocument/2006/relationships/printerSettings" Target="../printerSettings/printerSettings215.bin"/><Relationship Id="rId3" Type="http://schemas.openxmlformats.org/officeDocument/2006/relationships/printerSettings" Target="../printerSettings/printerSettings200.bin"/><Relationship Id="rId7" Type="http://schemas.openxmlformats.org/officeDocument/2006/relationships/printerSettings" Target="../printerSettings/printerSettings204.bin"/><Relationship Id="rId12" Type="http://schemas.openxmlformats.org/officeDocument/2006/relationships/printerSettings" Target="../printerSettings/printerSettings209.bin"/><Relationship Id="rId17" Type="http://schemas.openxmlformats.org/officeDocument/2006/relationships/printerSettings" Target="../printerSettings/printerSettings214.bin"/><Relationship Id="rId2" Type="http://schemas.openxmlformats.org/officeDocument/2006/relationships/printerSettings" Target="../printerSettings/printerSettings199.bin"/><Relationship Id="rId16" Type="http://schemas.openxmlformats.org/officeDocument/2006/relationships/printerSettings" Target="../printerSettings/printerSettings213.bin"/><Relationship Id="rId1" Type="http://schemas.openxmlformats.org/officeDocument/2006/relationships/printerSettings" Target="../printerSettings/printerSettings198.bin"/><Relationship Id="rId6" Type="http://schemas.openxmlformats.org/officeDocument/2006/relationships/printerSettings" Target="../printerSettings/printerSettings203.bin"/><Relationship Id="rId11" Type="http://schemas.openxmlformats.org/officeDocument/2006/relationships/printerSettings" Target="../printerSettings/printerSettings208.bin"/><Relationship Id="rId5" Type="http://schemas.openxmlformats.org/officeDocument/2006/relationships/printerSettings" Target="../printerSettings/printerSettings202.bin"/><Relationship Id="rId15" Type="http://schemas.openxmlformats.org/officeDocument/2006/relationships/printerSettings" Target="../printerSettings/printerSettings212.bin"/><Relationship Id="rId10" Type="http://schemas.openxmlformats.org/officeDocument/2006/relationships/printerSettings" Target="../printerSettings/printerSettings207.bin"/><Relationship Id="rId19" Type="http://schemas.openxmlformats.org/officeDocument/2006/relationships/printerSettings" Target="../printerSettings/printerSettings216.bin"/><Relationship Id="rId4" Type="http://schemas.openxmlformats.org/officeDocument/2006/relationships/printerSettings" Target="../printerSettings/printerSettings201.bin"/><Relationship Id="rId9" Type="http://schemas.openxmlformats.org/officeDocument/2006/relationships/printerSettings" Target="../printerSettings/printerSettings206.bin"/><Relationship Id="rId14" Type="http://schemas.openxmlformats.org/officeDocument/2006/relationships/printerSettings" Target="../printerSettings/printerSettings211.bin"/></Relationships>
</file>

<file path=xl/worksheets/_rels/sheet14.xml.rels><?xml version="1.0" encoding="UTF-8" standalone="yes"?>
<Relationships xmlns="http://schemas.openxmlformats.org/package/2006/relationships"><Relationship Id="rId8" Type="http://schemas.openxmlformats.org/officeDocument/2006/relationships/printerSettings" Target="../printerSettings/printerSettings224.bin"/><Relationship Id="rId13" Type="http://schemas.openxmlformats.org/officeDocument/2006/relationships/printerSettings" Target="../printerSettings/printerSettings229.bin"/><Relationship Id="rId18" Type="http://schemas.openxmlformats.org/officeDocument/2006/relationships/printerSettings" Target="../printerSettings/printerSettings234.bin"/><Relationship Id="rId3" Type="http://schemas.openxmlformats.org/officeDocument/2006/relationships/printerSettings" Target="../printerSettings/printerSettings219.bin"/><Relationship Id="rId7" Type="http://schemas.openxmlformats.org/officeDocument/2006/relationships/printerSettings" Target="../printerSettings/printerSettings223.bin"/><Relationship Id="rId12" Type="http://schemas.openxmlformats.org/officeDocument/2006/relationships/printerSettings" Target="../printerSettings/printerSettings228.bin"/><Relationship Id="rId17" Type="http://schemas.openxmlformats.org/officeDocument/2006/relationships/printerSettings" Target="../printerSettings/printerSettings233.bin"/><Relationship Id="rId2" Type="http://schemas.openxmlformats.org/officeDocument/2006/relationships/printerSettings" Target="../printerSettings/printerSettings218.bin"/><Relationship Id="rId16" Type="http://schemas.openxmlformats.org/officeDocument/2006/relationships/printerSettings" Target="../printerSettings/printerSettings232.bin"/><Relationship Id="rId1" Type="http://schemas.openxmlformats.org/officeDocument/2006/relationships/printerSettings" Target="../printerSettings/printerSettings217.bin"/><Relationship Id="rId6" Type="http://schemas.openxmlformats.org/officeDocument/2006/relationships/printerSettings" Target="../printerSettings/printerSettings222.bin"/><Relationship Id="rId11" Type="http://schemas.openxmlformats.org/officeDocument/2006/relationships/printerSettings" Target="../printerSettings/printerSettings227.bin"/><Relationship Id="rId5" Type="http://schemas.openxmlformats.org/officeDocument/2006/relationships/printerSettings" Target="../printerSettings/printerSettings221.bin"/><Relationship Id="rId15" Type="http://schemas.openxmlformats.org/officeDocument/2006/relationships/printerSettings" Target="../printerSettings/printerSettings231.bin"/><Relationship Id="rId10" Type="http://schemas.openxmlformats.org/officeDocument/2006/relationships/printerSettings" Target="../printerSettings/printerSettings226.bin"/><Relationship Id="rId19" Type="http://schemas.openxmlformats.org/officeDocument/2006/relationships/printerSettings" Target="../printerSettings/printerSettings235.bin"/><Relationship Id="rId4" Type="http://schemas.openxmlformats.org/officeDocument/2006/relationships/printerSettings" Target="../printerSettings/printerSettings220.bin"/><Relationship Id="rId9" Type="http://schemas.openxmlformats.org/officeDocument/2006/relationships/printerSettings" Target="../printerSettings/printerSettings225.bin"/><Relationship Id="rId14" Type="http://schemas.openxmlformats.org/officeDocument/2006/relationships/printerSettings" Target="../printerSettings/printerSettings230.bin"/></Relationships>
</file>

<file path=xl/worksheets/_rels/sheet15.xml.rels><?xml version="1.0" encoding="UTF-8" standalone="yes"?>
<Relationships xmlns="http://schemas.openxmlformats.org/package/2006/relationships"><Relationship Id="rId8" Type="http://schemas.openxmlformats.org/officeDocument/2006/relationships/printerSettings" Target="../printerSettings/printerSettings243.bin"/><Relationship Id="rId13" Type="http://schemas.openxmlformats.org/officeDocument/2006/relationships/printerSettings" Target="../printerSettings/printerSettings248.bin"/><Relationship Id="rId18" Type="http://schemas.openxmlformats.org/officeDocument/2006/relationships/printerSettings" Target="../printerSettings/printerSettings253.bin"/><Relationship Id="rId3" Type="http://schemas.openxmlformats.org/officeDocument/2006/relationships/printerSettings" Target="../printerSettings/printerSettings238.bin"/><Relationship Id="rId7" Type="http://schemas.openxmlformats.org/officeDocument/2006/relationships/printerSettings" Target="../printerSettings/printerSettings242.bin"/><Relationship Id="rId12" Type="http://schemas.openxmlformats.org/officeDocument/2006/relationships/printerSettings" Target="../printerSettings/printerSettings247.bin"/><Relationship Id="rId17" Type="http://schemas.openxmlformats.org/officeDocument/2006/relationships/printerSettings" Target="../printerSettings/printerSettings252.bin"/><Relationship Id="rId2" Type="http://schemas.openxmlformats.org/officeDocument/2006/relationships/printerSettings" Target="../printerSettings/printerSettings237.bin"/><Relationship Id="rId16" Type="http://schemas.openxmlformats.org/officeDocument/2006/relationships/printerSettings" Target="../printerSettings/printerSettings251.bin"/><Relationship Id="rId1" Type="http://schemas.openxmlformats.org/officeDocument/2006/relationships/printerSettings" Target="../printerSettings/printerSettings236.bin"/><Relationship Id="rId6" Type="http://schemas.openxmlformats.org/officeDocument/2006/relationships/printerSettings" Target="../printerSettings/printerSettings241.bin"/><Relationship Id="rId11" Type="http://schemas.openxmlformats.org/officeDocument/2006/relationships/printerSettings" Target="../printerSettings/printerSettings246.bin"/><Relationship Id="rId5" Type="http://schemas.openxmlformats.org/officeDocument/2006/relationships/printerSettings" Target="../printerSettings/printerSettings240.bin"/><Relationship Id="rId15" Type="http://schemas.openxmlformats.org/officeDocument/2006/relationships/printerSettings" Target="../printerSettings/printerSettings250.bin"/><Relationship Id="rId10" Type="http://schemas.openxmlformats.org/officeDocument/2006/relationships/printerSettings" Target="../printerSettings/printerSettings245.bin"/><Relationship Id="rId19" Type="http://schemas.openxmlformats.org/officeDocument/2006/relationships/printerSettings" Target="../printerSettings/printerSettings254.bin"/><Relationship Id="rId4" Type="http://schemas.openxmlformats.org/officeDocument/2006/relationships/printerSettings" Target="../printerSettings/printerSettings239.bin"/><Relationship Id="rId9" Type="http://schemas.openxmlformats.org/officeDocument/2006/relationships/printerSettings" Target="../printerSettings/printerSettings244.bin"/><Relationship Id="rId14" Type="http://schemas.openxmlformats.org/officeDocument/2006/relationships/printerSettings" Target="../printerSettings/printerSettings249.bin"/></Relationships>
</file>

<file path=xl/worksheets/_rels/sheet16.xml.rels><?xml version="1.0" encoding="UTF-8" standalone="yes"?>
<Relationships xmlns="http://schemas.openxmlformats.org/package/2006/relationships"><Relationship Id="rId8" Type="http://schemas.openxmlformats.org/officeDocument/2006/relationships/printerSettings" Target="../printerSettings/printerSettings262.bin"/><Relationship Id="rId13" Type="http://schemas.openxmlformats.org/officeDocument/2006/relationships/printerSettings" Target="../printerSettings/printerSettings267.bin"/><Relationship Id="rId3" Type="http://schemas.openxmlformats.org/officeDocument/2006/relationships/printerSettings" Target="../printerSettings/printerSettings257.bin"/><Relationship Id="rId7" Type="http://schemas.openxmlformats.org/officeDocument/2006/relationships/printerSettings" Target="../printerSettings/printerSettings261.bin"/><Relationship Id="rId12" Type="http://schemas.openxmlformats.org/officeDocument/2006/relationships/printerSettings" Target="../printerSettings/printerSettings266.bin"/><Relationship Id="rId2" Type="http://schemas.openxmlformats.org/officeDocument/2006/relationships/printerSettings" Target="../printerSettings/printerSettings256.bin"/><Relationship Id="rId1" Type="http://schemas.openxmlformats.org/officeDocument/2006/relationships/printerSettings" Target="../printerSettings/printerSettings255.bin"/><Relationship Id="rId6" Type="http://schemas.openxmlformats.org/officeDocument/2006/relationships/printerSettings" Target="../printerSettings/printerSettings260.bin"/><Relationship Id="rId11" Type="http://schemas.openxmlformats.org/officeDocument/2006/relationships/printerSettings" Target="../printerSettings/printerSettings265.bin"/><Relationship Id="rId5" Type="http://schemas.openxmlformats.org/officeDocument/2006/relationships/printerSettings" Target="../printerSettings/printerSettings259.bin"/><Relationship Id="rId10" Type="http://schemas.openxmlformats.org/officeDocument/2006/relationships/printerSettings" Target="../printerSettings/printerSettings264.bin"/><Relationship Id="rId4" Type="http://schemas.openxmlformats.org/officeDocument/2006/relationships/printerSettings" Target="../printerSettings/printerSettings258.bin"/><Relationship Id="rId9" Type="http://schemas.openxmlformats.org/officeDocument/2006/relationships/printerSettings" Target="../printerSettings/printerSettings263.bin"/></Relationships>
</file>

<file path=xl/worksheets/_rels/sheet17.xml.rels><?xml version="1.0" encoding="UTF-8" standalone="yes"?>
<Relationships xmlns="http://schemas.openxmlformats.org/package/2006/relationships"><Relationship Id="rId8" Type="http://schemas.openxmlformats.org/officeDocument/2006/relationships/printerSettings" Target="../printerSettings/printerSettings275.bin"/><Relationship Id="rId13" Type="http://schemas.openxmlformats.org/officeDocument/2006/relationships/printerSettings" Target="../printerSettings/printerSettings280.bin"/><Relationship Id="rId3" Type="http://schemas.openxmlformats.org/officeDocument/2006/relationships/printerSettings" Target="../printerSettings/printerSettings270.bin"/><Relationship Id="rId7" Type="http://schemas.openxmlformats.org/officeDocument/2006/relationships/printerSettings" Target="../printerSettings/printerSettings274.bin"/><Relationship Id="rId12" Type="http://schemas.openxmlformats.org/officeDocument/2006/relationships/printerSettings" Target="../printerSettings/printerSettings279.bin"/><Relationship Id="rId2" Type="http://schemas.openxmlformats.org/officeDocument/2006/relationships/printerSettings" Target="../printerSettings/printerSettings269.bin"/><Relationship Id="rId1" Type="http://schemas.openxmlformats.org/officeDocument/2006/relationships/printerSettings" Target="../printerSettings/printerSettings268.bin"/><Relationship Id="rId6" Type="http://schemas.openxmlformats.org/officeDocument/2006/relationships/printerSettings" Target="../printerSettings/printerSettings273.bin"/><Relationship Id="rId11" Type="http://schemas.openxmlformats.org/officeDocument/2006/relationships/printerSettings" Target="../printerSettings/printerSettings278.bin"/><Relationship Id="rId5" Type="http://schemas.openxmlformats.org/officeDocument/2006/relationships/printerSettings" Target="../printerSettings/printerSettings272.bin"/><Relationship Id="rId10" Type="http://schemas.openxmlformats.org/officeDocument/2006/relationships/printerSettings" Target="../printerSettings/printerSettings277.bin"/><Relationship Id="rId4" Type="http://schemas.openxmlformats.org/officeDocument/2006/relationships/printerSettings" Target="../printerSettings/printerSettings271.bin"/><Relationship Id="rId9" Type="http://schemas.openxmlformats.org/officeDocument/2006/relationships/printerSettings" Target="../printerSettings/printerSettings276.bin"/></Relationships>
</file>

<file path=xl/worksheets/_rels/sheet18.xml.rels><?xml version="1.0" encoding="UTF-8" standalone="yes"?>
<Relationships xmlns="http://schemas.openxmlformats.org/package/2006/relationships"><Relationship Id="rId8" Type="http://schemas.openxmlformats.org/officeDocument/2006/relationships/printerSettings" Target="../printerSettings/printerSettings288.bin"/><Relationship Id="rId13" Type="http://schemas.openxmlformats.org/officeDocument/2006/relationships/printerSettings" Target="../printerSettings/printerSettings293.bin"/><Relationship Id="rId18" Type="http://schemas.openxmlformats.org/officeDocument/2006/relationships/printerSettings" Target="../printerSettings/printerSettings298.bin"/><Relationship Id="rId3" Type="http://schemas.openxmlformats.org/officeDocument/2006/relationships/printerSettings" Target="../printerSettings/printerSettings283.bin"/><Relationship Id="rId7" Type="http://schemas.openxmlformats.org/officeDocument/2006/relationships/printerSettings" Target="../printerSettings/printerSettings287.bin"/><Relationship Id="rId12" Type="http://schemas.openxmlformats.org/officeDocument/2006/relationships/printerSettings" Target="../printerSettings/printerSettings292.bin"/><Relationship Id="rId17" Type="http://schemas.openxmlformats.org/officeDocument/2006/relationships/printerSettings" Target="../printerSettings/printerSettings297.bin"/><Relationship Id="rId2" Type="http://schemas.openxmlformats.org/officeDocument/2006/relationships/printerSettings" Target="../printerSettings/printerSettings282.bin"/><Relationship Id="rId16" Type="http://schemas.openxmlformats.org/officeDocument/2006/relationships/printerSettings" Target="../printerSettings/printerSettings296.bin"/><Relationship Id="rId1" Type="http://schemas.openxmlformats.org/officeDocument/2006/relationships/printerSettings" Target="../printerSettings/printerSettings281.bin"/><Relationship Id="rId6" Type="http://schemas.openxmlformats.org/officeDocument/2006/relationships/printerSettings" Target="../printerSettings/printerSettings286.bin"/><Relationship Id="rId11" Type="http://schemas.openxmlformats.org/officeDocument/2006/relationships/printerSettings" Target="../printerSettings/printerSettings291.bin"/><Relationship Id="rId5" Type="http://schemas.openxmlformats.org/officeDocument/2006/relationships/printerSettings" Target="../printerSettings/printerSettings285.bin"/><Relationship Id="rId15" Type="http://schemas.openxmlformats.org/officeDocument/2006/relationships/printerSettings" Target="../printerSettings/printerSettings295.bin"/><Relationship Id="rId10" Type="http://schemas.openxmlformats.org/officeDocument/2006/relationships/printerSettings" Target="../printerSettings/printerSettings290.bin"/><Relationship Id="rId19" Type="http://schemas.openxmlformats.org/officeDocument/2006/relationships/printerSettings" Target="../printerSettings/printerSettings299.bin"/><Relationship Id="rId4" Type="http://schemas.openxmlformats.org/officeDocument/2006/relationships/printerSettings" Target="../printerSettings/printerSettings284.bin"/><Relationship Id="rId9" Type="http://schemas.openxmlformats.org/officeDocument/2006/relationships/printerSettings" Target="../printerSettings/printerSettings289.bin"/><Relationship Id="rId14" Type="http://schemas.openxmlformats.org/officeDocument/2006/relationships/printerSettings" Target="../printerSettings/printerSettings294.bin"/></Relationships>
</file>

<file path=xl/worksheets/_rels/sheet19.xml.rels><?xml version="1.0" encoding="UTF-8" standalone="yes"?>
<Relationships xmlns="http://schemas.openxmlformats.org/package/2006/relationships"><Relationship Id="rId8" Type="http://schemas.openxmlformats.org/officeDocument/2006/relationships/printerSettings" Target="../printerSettings/printerSettings307.bin"/><Relationship Id="rId13" Type="http://schemas.openxmlformats.org/officeDocument/2006/relationships/printerSettings" Target="../printerSettings/printerSettings312.bin"/><Relationship Id="rId3" Type="http://schemas.openxmlformats.org/officeDocument/2006/relationships/printerSettings" Target="../printerSettings/printerSettings302.bin"/><Relationship Id="rId7" Type="http://schemas.openxmlformats.org/officeDocument/2006/relationships/printerSettings" Target="../printerSettings/printerSettings306.bin"/><Relationship Id="rId12" Type="http://schemas.openxmlformats.org/officeDocument/2006/relationships/printerSettings" Target="../printerSettings/printerSettings311.bin"/><Relationship Id="rId2" Type="http://schemas.openxmlformats.org/officeDocument/2006/relationships/printerSettings" Target="../printerSettings/printerSettings301.bin"/><Relationship Id="rId16" Type="http://schemas.openxmlformats.org/officeDocument/2006/relationships/printerSettings" Target="../printerSettings/printerSettings315.bin"/><Relationship Id="rId1" Type="http://schemas.openxmlformats.org/officeDocument/2006/relationships/printerSettings" Target="../printerSettings/printerSettings300.bin"/><Relationship Id="rId6" Type="http://schemas.openxmlformats.org/officeDocument/2006/relationships/printerSettings" Target="../printerSettings/printerSettings305.bin"/><Relationship Id="rId11" Type="http://schemas.openxmlformats.org/officeDocument/2006/relationships/printerSettings" Target="../printerSettings/printerSettings310.bin"/><Relationship Id="rId5" Type="http://schemas.openxmlformats.org/officeDocument/2006/relationships/printerSettings" Target="../printerSettings/printerSettings304.bin"/><Relationship Id="rId15" Type="http://schemas.openxmlformats.org/officeDocument/2006/relationships/printerSettings" Target="../printerSettings/printerSettings314.bin"/><Relationship Id="rId10" Type="http://schemas.openxmlformats.org/officeDocument/2006/relationships/printerSettings" Target="../printerSettings/printerSettings309.bin"/><Relationship Id="rId4" Type="http://schemas.openxmlformats.org/officeDocument/2006/relationships/printerSettings" Target="../printerSettings/printerSettings303.bin"/><Relationship Id="rId9" Type="http://schemas.openxmlformats.org/officeDocument/2006/relationships/printerSettings" Target="../printerSettings/printerSettings308.bin"/><Relationship Id="rId14" Type="http://schemas.openxmlformats.org/officeDocument/2006/relationships/printerSettings" Target="../printerSettings/printerSettings313.bin"/></Relationships>
</file>

<file path=xl/worksheets/_rels/sheet20.xml.rels><?xml version="1.0" encoding="UTF-8" standalone="yes"?>
<Relationships xmlns="http://schemas.openxmlformats.org/package/2006/relationships"><Relationship Id="rId8" Type="http://schemas.openxmlformats.org/officeDocument/2006/relationships/printerSettings" Target="../printerSettings/printerSettings323.bin"/><Relationship Id="rId13" Type="http://schemas.openxmlformats.org/officeDocument/2006/relationships/printerSettings" Target="../printerSettings/printerSettings328.bin"/><Relationship Id="rId18" Type="http://schemas.openxmlformats.org/officeDocument/2006/relationships/printerSettings" Target="../printerSettings/printerSettings333.bin"/><Relationship Id="rId3" Type="http://schemas.openxmlformats.org/officeDocument/2006/relationships/printerSettings" Target="../printerSettings/printerSettings318.bin"/><Relationship Id="rId7" Type="http://schemas.openxmlformats.org/officeDocument/2006/relationships/printerSettings" Target="../printerSettings/printerSettings322.bin"/><Relationship Id="rId12" Type="http://schemas.openxmlformats.org/officeDocument/2006/relationships/printerSettings" Target="../printerSettings/printerSettings327.bin"/><Relationship Id="rId17" Type="http://schemas.openxmlformats.org/officeDocument/2006/relationships/printerSettings" Target="../printerSettings/printerSettings332.bin"/><Relationship Id="rId2" Type="http://schemas.openxmlformats.org/officeDocument/2006/relationships/printerSettings" Target="../printerSettings/printerSettings317.bin"/><Relationship Id="rId16" Type="http://schemas.openxmlformats.org/officeDocument/2006/relationships/printerSettings" Target="../printerSettings/printerSettings331.bin"/><Relationship Id="rId1" Type="http://schemas.openxmlformats.org/officeDocument/2006/relationships/printerSettings" Target="../printerSettings/printerSettings316.bin"/><Relationship Id="rId6" Type="http://schemas.openxmlformats.org/officeDocument/2006/relationships/printerSettings" Target="../printerSettings/printerSettings321.bin"/><Relationship Id="rId11" Type="http://schemas.openxmlformats.org/officeDocument/2006/relationships/printerSettings" Target="../printerSettings/printerSettings326.bin"/><Relationship Id="rId5" Type="http://schemas.openxmlformats.org/officeDocument/2006/relationships/printerSettings" Target="../printerSettings/printerSettings320.bin"/><Relationship Id="rId15" Type="http://schemas.openxmlformats.org/officeDocument/2006/relationships/printerSettings" Target="../printerSettings/printerSettings330.bin"/><Relationship Id="rId10" Type="http://schemas.openxmlformats.org/officeDocument/2006/relationships/printerSettings" Target="../printerSettings/printerSettings325.bin"/><Relationship Id="rId19" Type="http://schemas.openxmlformats.org/officeDocument/2006/relationships/printerSettings" Target="../printerSettings/printerSettings334.bin"/><Relationship Id="rId4" Type="http://schemas.openxmlformats.org/officeDocument/2006/relationships/printerSettings" Target="../printerSettings/printerSettings319.bin"/><Relationship Id="rId9" Type="http://schemas.openxmlformats.org/officeDocument/2006/relationships/printerSettings" Target="../printerSettings/printerSettings324.bin"/><Relationship Id="rId14" Type="http://schemas.openxmlformats.org/officeDocument/2006/relationships/printerSettings" Target="../printerSettings/printerSettings329.bin"/></Relationships>
</file>

<file path=xl/worksheets/_rels/sheet21.xml.rels><?xml version="1.0" encoding="UTF-8" standalone="yes"?>
<Relationships xmlns="http://schemas.openxmlformats.org/package/2006/relationships"><Relationship Id="rId8" Type="http://schemas.openxmlformats.org/officeDocument/2006/relationships/printerSettings" Target="../printerSettings/printerSettings342.bin"/><Relationship Id="rId13" Type="http://schemas.openxmlformats.org/officeDocument/2006/relationships/printerSettings" Target="../printerSettings/printerSettings347.bin"/><Relationship Id="rId3" Type="http://schemas.openxmlformats.org/officeDocument/2006/relationships/printerSettings" Target="../printerSettings/printerSettings337.bin"/><Relationship Id="rId7" Type="http://schemas.openxmlformats.org/officeDocument/2006/relationships/printerSettings" Target="../printerSettings/printerSettings341.bin"/><Relationship Id="rId12" Type="http://schemas.openxmlformats.org/officeDocument/2006/relationships/printerSettings" Target="../printerSettings/printerSettings346.bin"/><Relationship Id="rId2" Type="http://schemas.openxmlformats.org/officeDocument/2006/relationships/printerSettings" Target="../printerSettings/printerSettings336.bin"/><Relationship Id="rId1" Type="http://schemas.openxmlformats.org/officeDocument/2006/relationships/printerSettings" Target="../printerSettings/printerSettings335.bin"/><Relationship Id="rId6" Type="http://schemas.openxmlformats.org/officeDocument/2006/relationships/printerSettings" Target="../printerSettings/printerSettings340.bin"/><Relationship Id="rId11" Type="http://schemas.openxmlformats.org/officeDocument/2006/relationships/printerSettings" Target="../printerSettings/printerSettings345.bin"/><Relationship Id="rId5" Type="http://schemas.openxmlformats.org/officeDocument/2006/relationships/printerSettings" Target="../printerSettings/printerSettings339.bin"/><Relationship Id="rId15" Type="http://schemas.openxmlformats.org/officeDocument/2006/relationships/printerSettings" Target="../printerSettings/printerSettings349.bin"/><Relationship Id="rId10" Type="http://schemas.openxmlformats.org/officeDocument/2006/relationships/printerSettings" Target="../printerSettings/printerSettings344.bin"/><Relationship Id="rId4" Type="http://schemas.openxmlformats.org/officeDocument/2006/relationships/printerSettings" Target="../printerSettings/printerSettings338.bin"/><Relationship Id="rId9" Type="http://schemas.openxmlformats.org/officeDocument/2006/relationships/printerSettings" Target="../printerSettings/printerSettings343.bin"/><Relationship Id="rId14" Type="http://schemas.openxmlformats.org/officeDocument/2006/relationships/printerSettings" Target="../printerSettings/printerSettings348.bin"/></Relationships>
</file>

<file path=xl/worksheets/_rels/sheet22.xml.rels><?xml version="1.0" encoding="UTF-8" standalone="yes"?>
<Relationships xmlns="http://schemas.openxmlformats.org/package/2006/relationships"><Relationship Id="rId8" Type="http://schemas.openxmlformats.org/officeDocument/2006/relationships/printerSettings" Target="../printerSettings/printerSettings357.bin"/><Relationship Id="rId13" Type="http://schemas.openxmlformats.org/officeDocument/2006/relationships/printerSettings" Target="../printerSettings/printerSettings362.bin"/><Relationship Id="rId3" Type="http://schemas.openxmlformats.org/officeDocument/2006/relationships/printerSettings" Target="../printerSettings/printerSettings352.bin"/><Relationship Id="rId7" Type="http://schemas.openxmlformats.org/officeDocument/2006/relationships/printerSettings" Target="../printerSettings/printerSettings356.bin"/><Relationship Id="rId12" Type="http://schemas.openxmlformats.org/officeDocument/2006/relationships/printerSettings" Target="../printerSettings/printerSettings361.bin"/><Relationship Id="rId2" Type="http://schemas.openxmlformats.org/officeDocument/2006/relationships/printerSettings" Target="../printerSettings/printerSettings351.bin"/><Relationship Id="rId1" Type="http://schemas.openxmlformats.org/officeDocument/2006/relationships/printerSettings" Target="../printerSettings/printerSettings350.bin"/><Relationship Id="rId6" Type="http://schemas.openxmlformats.org/officeDocument/2006/relationships/printerSettings" Target="../printerSettings/printerSettings355.bin"/><Relationship Id="rId11" Type="http://schemas.openxmlformats.org/officeDocument/2006/relationships/printerSettings" Target="../printerSettings/printerSettings360.bin"/><Relationship Id="rId5" Type="http://schemas.openxmlformats.org/officeDocument/2006/relationships/printerSettings" Target="../printerSettings/printerSettings354.bin"/><Relationship Id="rId15" Type="http://schemas.openxmlformats.org/officeDocument/2006/relationships/printerSettings" Target="../printerSettings/printerSettings364.bin"/><Relationship Id="rId10" Type="http://schemas.openxmlformats.org/officeDocument/2006/relationships/printerSettings" Target="../printerSettings/printerSettings359.bin"/><Relationship Id="rId4" Type="http://schemas.openxmlformats.org/officeDocument/2006/relationships/printerSettings" Target="../printerSettings/printerSettings353.bin"/><Relationship Id="rId9" Type="http://schemas.openxmlformats.org/officeDocument/2006/relationships/printerSettings" Target="../printerSettings/printerSettings358.bin"/><Relationship Id="rId14" Type="http://schemas.openxmlformats.org/officeDocument/2006/relationships/printerSettings" Target="../printerSettings/printerSettings363.bin"/></Relationships>
</file>

<file path=xl/worksheets/_rels/sheet23.xml.rels><?xml version="1.0" encoding="UTF-8" standalone="yes"?>
<Relationships xmlns="http://schemas.openxmlformats.org/package/2006/relationships"><Relationship Id="rId8" Type="http://schemas.openxmlformats.org/officeDocument/2006/relationships/printerSettings" Target="../printerSettings/printerSettings372.bin"/><Relationship Id="rId13" Type="http://schemas.openxmlformats.org/officeDocument/2006/relationships/printerSettings" Target="../printerSettings/printerSettings377.bin"/><Relationship Id="rId3" Type="http://schemas.openxmlformats.org/officeDocument/2006/relationships/printerSettings" Target="../printerSettings/printerSettings367.bin"/><Relationship Id="rId7" Type="http://schemas.openxmlformats.org/officeDocument/2006/relationships/printerSettings" Target="../printerSettings/printerSettings371.bin"/><Relationship Id="rId12" Type="http://schemas.openxmlformats.org/officeDocument/2006/relationships/printerSettings" Target="../printerSettings/printerSettings376.bin"/><Relationship Id="rId2" Type="http://schemas.openxmlformats.org/officeDocument/2006/relationships/printerSettings" Target="../printerSettings/printerSettings366.bin"/><Relationship Id="rId1" Type="http://schemas.openxmlformats.org/officeDocument/2006/relationships/printerSettings" Target="../printerSettings/printerSettings365.bin"/><Relationship Id="rId6" Type="http://schemas.openxmlformats.org/officeDocument/2006/relationships/printerSettings" Target="../printerSettings/printerSettings370.bin"/><Relationship Id="rId11" Type="http://schemas.openxmlformats.org/officeDocument/2006/relationships/printerSettings" Target="../printerSettings/printerSettings375.bin"/><Relationship Id="rId5" Type="http://schemas.openxmlformats.org/officeDocument/2006/relationships/printerSettings" Target="../printerSettings/printerSettings369.bin"/><Relationship Id="rId15" Type="http://schemas.openxmlformats.org/officeDocument/2006/relationships/printerSettings" Target="../printerSettings/printerSettings379.bin"/><Relationship Id="rId10" Type="http://schemas.openxmlformats.org/officeDocument/2006/relationships/printerSettings" Target="../printerSettings/printerSettings374.bin"/><Relationship Id="rId4" Type="http://schemas.openxmlformats.org/officeDocument/2006/relationships/printerSettings" Target="../printerSettings/printerSettings368.bin"/><Relationship Id="rId9" Type="http://schemas.openxmlformats.org/officeDocument/2006/relationships/printerSettings" Target="../printerSettings/printerSettings373.bin"/><Relationship Id="rId14" Type="http://schemas.openxmlformats.org/officeDocument/2006/relationships/printerSettings" Target="../printerSettings/printerSettings378.bin"/></Relationships>
</file>

<file path=xl/worksheets/_rels/sheet24.xml.rels><?xml version="1.0" encoding="UTF-8" standalone="yes"?>
<Relationships xmlns="http://schemas.openxmlformats.org/package/2006/relationships"><Relationship Id="rId8" Type="http://schemas.openxmlformats.org/officeDocument/2006/relationships/printerSettings" Target="../printerSettings/printerSettings387.bin"/><Relationship Id="rId13" Type="http://schemas.openxmlformats.org/officeDocument/2006/relationships/printerSettings" Target="../printerSettings/printerSettings392.bin"/><Relationship Id="rId3" Type="http://schemas.openxmlformats.org/officeDocument/2006/relationships/printerSettings" Target="../printerSettings/printerSettings382.bin"/><Relationship Id="rId7" Type="http://schemas.openxmlformats.org/officeDocument/2006/relationships/printerSettings" Target="../printerSettings/printerSettings386.bin"/><Relationship Id="rId12" Type="http://schemas.openxmlformats.org/officeDocument/2006/relationships/printerSettings" Target="../printerSettings/printerSettings391.bin"/><Relationship Id="rId2" Type="http://schemas.openxmlformats.org/officeDocument/2006/relationships/printerSettings" Target="../printerSettings/printerSettings381.bin"/><Relationship Id="rId1" Type="http://schemas.openxmlformats.org/officeDocument/2006/relationships/printerSettings" Target="../printerSettings/printerSettings380.bin"/><Relationship Id="rId6" Type="http://schemas.openxmlformats.org/officeDocument/2006/relationships/printerSettings" Target="../printerSettings/printerSettings385.bin"/><Relationship Id="rId11" Type="http://schemas.openxmlformats.org/officeDocument/2006/relationships/printerSettings" Target="../printerSettings/printerSettings390.bin"/><Relationship Id="rId5" Type="http://schemas.openxmlformats.org/officeDocument/2006/relationships/printerSettings" Target="../printerSettings/printerSettings384.bin"/><Relationship Id="rId15" Type="http://schemas.openxmlformats.org/officeDocument/2006/relationships/printerSettings" Target="../printerSettings/printerSettings394.bin"/><Relationship Id="rId10" Type="http://schemas.openxmlformats.org/officeDocument/2006/relationships/printerSettings" Target="../printerSettings/printerSettings389.bin"/><Relationship Id="rId4" Type="http://schemas.openxmlformats.org/officeDocument/2006/relationships/printerSettings" Target="../printerSettings/printerSettings383.bin"/><Relationship Id="rId9" Type="http://schemas.openxmlformats.org/officeDocument/2006/relationships/printerSettings" Target="../printerSettings/printerSettings388.bin"/><Relationship Id="rId14" Type="http://schemas.openxmlformats.org/officeDocument/2006/relationships/printerSettings" Target="../printerSettings/printerSettings393.bin"/></Relationships>
</file>

<file path=xl/worksheets/_rels/sheet25.xml.rels><?xml version="1.0" encoding="UTF-8" standalone="yes"?>
<Relationships xmlns="http://schemas.openxmlformats.org/package/2006/relationships"><Relationship Id="rId8" Type="http://schemas.openxmlformats.org/officeDocument/2006/relationships/printerSettings" Target="../printerSettings/printerSettings402.bin"/><Relationship Id="rId13" Type="http://schemas.openxmlformats.org/officeDocument/2006/relationships/printerSettings" Target="../printerSettings/printerSettings407.bin"/><Relationship Id="rId3" Type="http://schemas.openxmlformats.org/officeDocument/2006/relationships/printerSettings" Target="../printerSettings/printerSettings397.bin"/><Relationship Id="rId7" Type="http://schemas.openxmlformats.org/officeDocument/2006/relationships/printerSettings" Target="../printerSettings/printerSettings401.bin"/><Relationship Id="rId12" Type="http://schemas.openxmlformats.org/officeDocument/2006/relationships/printerSettings" Target="../printerSettings/printerSettings406.bin"/><Relationship Id="rId2" Type="http://schemas.openxmlformats.org/officeDocument/2006/relationships/printerSettings" Target="../printerSettings/printerSettings396.bin"/><Relationship Id="rId1" Type="http://schemas.openxmlformats.org/officeDocument/2006/relationships/printerSettings" Target="../printerSettings/printerSettings395.bin"/><Relationship Id="rId6" Type="http://schemas.openxmlformats.org/officeDocument/2006/relationships/printerSettings" Target="../printerSettings/printerSettings400.bin"/><Relationship Id="rId11" Type="http://schemas.openxmlformats.org/officeDocument/2006/relationships/printerSettings" Target="../printerSettings/printerSettings405.bin"/><Relationship Id="rId5" Type="http://schemas.openxmlformats.org/officeDocument/2006/relationships/printerSettings" Target="../printerSettings/printerSettings399.bin"/><Relationship Id="rId15" Type="http://schemas.openxmlformats.org/officeDocument/2006/relationships/printerSettings" Target="../printerSettings/printerSettings409.bin"/><Relationship Id="rId10" Type="http://schemas.openxmlformats.org/officeDocument/2006/relationships/printerSettings" Target="../printerSettings/printerSettings404.bin"/><Relationship Id="rId4" Type="http://schemas.openxmlformats.org/officeDocument/2006/relationships/printerSettings" Target="../printerSettings/printerSettings398.bin"/><Relationship Id="rId9" Type="http://schemas.openxmlformats.org/officeDocument/2006/relationships/printerSettings" Target="../printerSettings/printerSettings403.bin"/><Relationship Id="rId14" Type="http://schemas.openxmlformats.org/officeDocument/2006/relationships/printerSettings" Target="../printerSettings/printerSettings408.bin"/></Relationships>
</file>

<file path=xl/worksheets/_rels/sheet26.xml.rels><?xml version="1.0" encoding="UTF-8" standalone="yes"?>
<Relationships xmlns="http://schemas.openxmlformats.org/package/2006/relationships"><Relationship Id="rId8" Type="http://schemas.openxmlformats.org/officeDocument/2006/relationships/printerSettings" Target="../printerSettings/printerSettings417.bin"/><Relationship Id="rId13" Type="http://schemas.openxmlformats.org/officeDocument/2006/relationships/printerSettings" Target="../printerSettings/printerSettings422.bin"/><Relationship Id="rId18" Type="http://schemas.openxmlformats.org/officeDocument/2006/relationships/printerSettings" Target="../printerSettings/printerSettings427.bin"/><Relationship Id="rId3" Type="http://schemas.openxmlformats.org/officeDocument/2006/relationships/printerSettings" Target="../printerSettings/printerSettings412.bin"/><Relationship Id="rId7" Type="http://schemas.openxmlformats.org/officeDocument/2006/relationships/printerSettings" Target="../printerSettings/printerSettings416.bin"/><Relationship Id="rId12" Type="http://schemas.openxmlformats.org/officeDocument/2006/relationships/printerSettings" Target="../printerSettings/printerSettings421.bin"/><Relationship Id="rId17" Type="http://schemas.openxmlformats.org/officeDocument/2006/relationships/printerSettings" Target="../printerSettings/printerSettings426.bin"/><Relationship Id="rId2" Type="http://schemas.openxmlformats.org/officeDocument/2006/relationships/printerSettings" Target="../printerSettings/printerSettings411.bin"/><Relationship Id="rId16" Type="http://schemas.openxmlformats.org/officeDocument/2006/relationships/printerSettings" Target="../printerSettings/printerSettings425.bin"/><Relationship Id="rId1" Type="http://schemas.openxmlformats.org/officeDocument/2006/relationships/printerSettings" Target="../printerSettings/printerSettings410.bin"/><Relationship Id="rId6" Type="http://schemas.openxmlformats.org/officeDocument/2006/relationships/printerSettings" Target="../printerSettings/printerSettings415.bin"/><Relationship Id="rId11" Type="http://schemas.openxmlformats.org/officeDocument/2006/relationships/printerSettings" Target="../printerSettings/printerSettings420.bin"/><Relationship Id="rId5" Type="http://schemas.openxmlformats.org/officeDocument/2006/relationships/printerSettings" Target="../printerSettings/printerSettings414.bin"/><Relationship Id="rId15" Type="http://schemas.openxmlformats.org/officeDocument/2006/relationships/printerSettings" Target="../printerSettings/printerSettings424.bin"/><Relationship Id="rId10" Type="http://schemas.openxmlformats.org/officeDocument/2006/relationships/printerSettings" Target="../printerSettings/printerSettings419.bin"/><Relationship Id="rId19" Type="http://schemas.openxmlformats.org/officeDocument/2006/relationships/printerSettings" Target="../printerSettings/printerSettings428.bin"/><Relationship Id="rId4" Type="http://schemas.openxmlformats.org/officeDocument/2006/relationships/printerSettings" Target="../printerSettings/printerSettings413.bin"/><Relationship Id="rId9" Type="http://schemas.openxmlformats.org/officeDocument/2006/relationships/printerSettings" Target="../printerSettings/printerSettings418.bin"/><Relationship Id="rId14" Type="http://schemas.openxmlformats.org/officeDocument/2006/relationships/printerSettings" Target="../printerSettings/printerSettings423.bin"/></Relationships>
</file>

<file path=xl/worksheets/_rels/sheet27.xml.rels><?xml version="1.0" encoding="UTF-8" standalone="yes"?>
<Relationships xmlns="http://schemas.openxmlformats.org/package/2006/relationships"><Relationship Id="rId8" Type="http://schemas.openxmlformats.org/officeDocument/2006/relationships/printerSettings" Target="../printerSettings/printerSettings436.bin"/><Relationship Id="rId13" Type="http://schemas.openxmlformats.org/officeDocument/2006/relationships/printerSettings" Target="../printerSettings/printerSettings441.bin"/><Relationship Id="rId18" Type="http://schemas.openxmlformats.org/officeDocument/2006/relationships/printerSettings" Target="../printerSettings/printerSettings446.bin"/><Relationship Id="rId3" Type="http://schemas.openxmlformats.org/officeDocument/2006/relationships/printerSettings" Target="../printerSettings/printerSettings431.bin"/><Relationship Id="rId7" Type="http://schemas.openxmlformats.org/officeDocument/2006/relationships/printerSettings" Target="../printerSettings/printerSettings435.bin"/><Relationship Id="rId12" Type="http://schemas.openxmlformats.org/officeDocument/2006/relationships/printerSettings" Target="../printerSettings/printerSettings440.bin"/><Relationship Id="rId17" Type="http://schemas.openxmlformats.org/officeDocument/2006/relationships/printerSettings" Target="../printerSettings/printerSettings445.bin"/><Relationship Id="rId2" Type="http://schemas.openxmlformats.org/officeDocument/2006/relationships/printerSettings" Target="../printerSettings/printerSettings430.bin"/><Relationship Id="rId16" Type="http://schemas.openxmlformats.org/officeDocument/2006/relationships/printerSettings" Target="../printerSettings/printerSettings444.bin"/><Relationship Id="rId1" Type="http://schemas.openxmlformats.org/officeDocument/2006/relationships/printerSettings" Target="../printerSettings/printerSettings429.bin"/><Relationship Id="rId6" Type="http://schemas.openxmlformats.org/officeDocument/2006/relationships/printerSettings" Target="../printerSettings/printerSettings434.bin"/><Relationship Id="rId11" Type="http://schemas.openxmlformats.org/officeDocument/2006/relationships/printerSettings" Target="../printerSettings/printerSettings439.bin"/><Relationship Id="rId5" Type="http://schemas.openxmlformats.org/officeDocument/2006/relationships/printerSettings" Target="../printerSettings/printerSettings433.bin"/><Relationship Id="rId15" Type="http://schemas.openxmlformats.org/officeDocument/2006/relationships/printerSettings" Target="../printerSettings/printerSettings443.bin"/><Relationship Id="rId10" Type="http://schemas.openxmlformats.org/officeDocument/2006/relationships/printerSettings" Target="../printerSettings/printerSettings438.bin"/><Relationship Id="rId19" Type="http://schemas.openxmlformats.org/officeDocument/2006/relationships/printerSettings" Target="../printerSettings/printerSettings447.bin"/><Relationship Id="rId4" Type="http://schemas.openxmlformats.org/officeDocument/2006/relationships/printerSettings" Target="../printerSettings/printerSettings432.bin"/><Relationship Id="rId9" Type="http://schemas.openxmlformats.org/officeDocument/2006/relationships/printerSettings" Target="../printerSettings/printerSettings437.bin"/><Relationship Id="rId14" Type="http://schemas.openxmlformats.org/officeDocument/2006/relationships/printerSettings" Target="../printerSettings/printerSettings442.bin"/></Relationships>
</file>

<file path=xl/worksheets/_rels/sheet28.xml.rels><?xml version="1.0" encoding="UTF-8" standalone="yes"?>
<Relationships xmlns="http://schemas.openxmlformats.org/package/2006/relationships"><Relationship Id="rId8" Type="http://schemas.openxmlformats.org/officeDocument/2006/relationships/printerSettings" Target="../printerSettings/printerSettings455.bin"/><Relationship Id="rId13" Type="http://schemas.openxmlformats.org/officeDocument/2006/relationships/printerSettings" Target="../printerSettings/printerSettings460.bin"/><Relationship Id="rId18" Type="http://schemas.openxmlformats.org/officeDocument/2006/relationships/printerSettings" Target="../printerSettings/printerSettings465.bin"/><Relationship Id="rId3" Type="http://schemas.openxmlformats.org/officeDocument/2006/relationships/printerSettings" Target="../printerSettings/printerSettings450.bin"/><Relationship Id="rId7" Type="http://schemas.openxmlformats.org/officeDocument/2006/relationships/printerSettings" Target="../printerSettings/printerSettings454.bin"/><Relationship Id="rId12" Type="http://schemas.openxmlformats.org/officeDocument/2006/relationships/printerSettings" Target="../printerSettings/printerSettings459.bin"/><Relationship Id="rId17" Type="http://schemas.openxmlformats.org/officeDocument/2006/relationships/printerSettings" Target="../printerSettings/printerSettings464.bin"/><Relationship Id="rId2" Type="http://schemas.openxmlformats.org/officeDocument/2006/relationships/printerSettings" Target="../printerSettings/printerSettings449.bin"/><Relationship Id="rId16" Type="http://schemas.openxmlformats.org/officeDocument/2006/relationships/printerSettings" Target="../printerSettings/printerSettings463.bin"/><Relationship Id="rId1" Type="http://schemas.openxmlformats.org/officeDocument/2006/relationships/printerSettings" Target="../printerSettings/printerSettings448.bin"/><Relationship Id="rId6" Type="http://schemas.openxmlformats.org/officeDocument/2006/relationships/printerSettings" Target="../printerSettings/printerSettings453.bin"/><Relationship Id="rId11" Type="http://schemas.openxmlformats.org/officeDocument/2006/relationships/printerSettings" Target="../printerSettings/printerSettings458.bin"/><Relationship Id="rId5" Type="http://schemas.openxmlformats.org/officeDocument/2006/relationships/printerSettings" Target="../printerSettings/printerSettings452.bin"/><Relationship Id="rId15" Type="http://schemas.openxmlformats.org/officeDocument/2006/relationships/printerSettings" Target="../printerSettings/printerSettings462.bin"/><Relationship Id="rId10" Type="http://schemas.openxmlformats.org/officeDocument/2006/relationships/printerSettings" Target="../printerSettings/printerSettings457.bin"/><Relationship Id="rId19" Type="http://schemas.openxmlformats.org/officeDocument/2006/relationships/printerSettings" Target="../printerSettings/printerSettings466.bin"/><Relationship Id="rId4" Type="http://schemas.openxmlformats.org/officeDocument/2006/relationships/printerSettings" Target="../printerSettings/printerSettings451.bin"/><Relationship Id="rId9" Type="http://schemas.openxmlformats.org/officeDocument/2006/relationships/printerSettings" Target="../printerSettings/printerSettings456.bin"/><Relationship Id="rId14" Type="http://schemas.openxmlformats.org/officeDocument/2006/relationships/printerSettings" Target="../printerSettings/printerSettings461.bin"/></Relationships>
</file>

<file path=xl/worksheets/_rels/sheet29.xml.rels><?xml version="1.0" encoding="UTF-8" standalone="yes"?>
<Relationships xmlns="http://schemas.openxmlformats.org/package/2006/relationships"><Relationship Id="rId8" Type="http://schemas.openxmlformats.org/officeDocument/2006/relationships/printerSettings" Target="../printerSettings/printerSettings474.bin"/><Relationship Id="rId13" Type="http://schemas.openxmlformats.org/officeDocument/2006/relationships/printerSettings" Target="../printerSettings/printerSettings479.bin"/><Relationship Id="rId18" Type="http://schemas.openxmlformats.org/officeDocument/2006/relationships/printerSettings" Target="../printerSettings/printerSettings484.bin"/><Relationship Id="rId3" Type="http://schemas.openxmlformats.org/officeDocument/2006/relationships/printerSettings" Target="../printerSettings/printerSettings469.bin"/><Relationship Id="rId7" Type="http://schemas.openxmlformats.org/officeDocument/2006/relationships/printerSettings" Target="../printerSettings/printerSettings473.bin"/><Relationship Id="rId12" Type="http://schemas.openxmlformats.org/officeDocument/2006/relationships/printerSettings" Target="../printerSettings/printerSettings478.bin"/><Relationship Id="rId17" Type="http://schemas.openxmlformats.org/officeDocument/2006/relationships/printerSettings" Target="../printerSettings/printerSettings483.bin"/><Relationship Id="rId2" Type="http://schemas.openxmlformats.org/officeDocument/2006/relationships/printerSettings" Target="../printerSettings/printerSettings468.bin"/><Relationship Id="rId16" Type="http://schemas.openxmlformats.org/officeDocument/2006/relationships/printerSettings" Target="../printerSettings/printerSettings482.bin"/><Relationship Id="rId1" Type="http://schemas.openxmlformats.org/officeDocument/2006/relationships/printerSettings" Target="../printerSettings/printerSettings467.bin"/><Relationship Id="rId6" Type="http://schemas.openxmlformats.org/officeDocument/2006/relationships/printerSettings" Target="../printerSettings/printerSettings472.bin"/><Relationship Id="rId11" Type="http://schemas.openxmlformats.org/officeDocument/2006/relationships/printerSettings" Target="../printerSettings/printerSettings477.bin"/><Relationship Id="rId5" Type="http://schemas.openxmlformats.org/officeDocument/2006/relationships/printerSettings" Target="../printerSettings/printerSettings471.bin"/><Relationship Id="rId15" Type="http://schemas.openxmlformats.org/officeDocument/2006/relationships/printerSettings" Target="../printerSettings/printerSettings481.bin"/><Relationship Id="rId10" Type="http://schemas.openxmlformats.org/officeDocument/2006/relationships/printerSettings" Target="../printerSettings/printerSettings476.bin"/><Relationship Id="rId19" Type="http://schemas.openxmlformats.org/officeDocument/2006/relationships/printerSettings" Target="../printerSettings/printerSettings485.bin"/><Relationship Id="rId4" Type="http://schemas.openxmlformats.org/officeDocument/2006/relationships/printerSettings" Target="../printerSettings/printerSettings470.bin"/><Relationship Id="rId9" Type="http://schemas.openxmlformats.org/officeDocument/2006/relationships/printerSettings" Target="../printerSettings/printerSettings475.bin"/><Relationship Id="rId14" Type="http://schemas.openxmlformats.org/officeDocument/2006/relationships/printerSettings" Target="../printerSettings/printerSettings480.bin"/></Relationships>
</file>

<file path=xl/worksheets/_rels/sheet30.xml.rels><?xml version="1.0" encoding="UTF-8" standalone="yes"?>
<Relationships xmlns="http://schemas.openxmlformats.org/package/2006/relationships"><Relationship Id="rId8" Type="http://schemas.openxmlformats.org/officeDocument/2006/relationships/printerSettings" Target="../printerSettings/printerSettings493.bin"/><Relationship Id="rId13" Type="http://schemas.openxmlformats.org/officeDocument/2006/relationships/printerSettings" Target="../printerSettings/printerSettings498.bin"/><Relationship Id="rId18" Type="http://schemas.openxmlformats.org/officeDocument/2006/relationships/printerSettings" Target="../printerSettings/printerSettings503.bin"/><Relationship Id="rId3" Type="http://schemas.openxmlformats.org/officeDocument/2006/relationships/printerSettings" Target="../printerSettings/printerSettings488.bin"/><Relationship Id="rId7" Type="http://schemas.openxmlformats.org/officeDocument/2006/relationships/printerSettings" Target="../printerSettings/printerSettings492.bin"/><Relationship Id="rId12" Type="http://schemas.openxmlformats.org/officeDocument/2006/relationships/printerSettings" Target="../printerSettings/printerSettings497.bin"/><Relationship Id="rId17" Type="http://schemas.openxmlformats.org/officeDocument/2006/relationships/printerSettings" Target="../printerSettings/printerSettings502.bin"/><Relationship Id="rId2" Type="http://schemas.openxmlformats.org/officeDocument/2006/relationships/printerSettings" Target="../printerSettings/printerSettings487.bin"/><Relationship Id="rId16" Type="http://schemas.openxmlformats.org/officeDocument/2006/relationships/printerSettings" Target="../printerSettings/printerSettings501.bin"/><Relationship Id="rId1" Type="http://schemas.openxmlformats.org/officeDocument/2006/relationships/printerSettings" Target="../printerSettings/printerSettings486.bin"/><Relationship Id="rId6" Type="http://schemas.openxmlformats.org/officeDocument/2006/relationships/printerSettings" Target="../printerSettings/printerSettings491.bin"/><Relationship Id="rId11" Type="http://schemas.openxmlformats.org/officeDocument/2006/relationships/printerSettings" Target="../printerSettings/printerSettings496.bin"/><Relationship Id="rId5" Type="http://schemas.openxmlformats.org/officeDocument/2006/relationships/printerSettings" Target="../printerSettings/printerSettings490.bin"/><Relationship Id="rId15" Type="http://schemas.openxmlformats.org/officeDocument/2006/relationships/printerSettings" Target="../printerSettings/printerSettings500.bin"/><Relationship Id="rId10" Type="http://schemas.openxmlformats.org/officeDocument/2006/relationships/printerSettings" Target="../printerSettings/printerSettings495.bin"/><Relationship Id="rId19" Type="http://schemas.openxmlformats.org/officeDocument/2006/relationships/printerSettings" Target="../printerSettings/printerSettings504.bin"/><Relationship Id="rId4" Type="http://schemas.openxmlformats.org/officeDocument/2006/relationships/printerSettings" Target="../printerSettings/printerSettings489.bin"/><Relationship Id="rId9" Type="http://schemas.openxmlformats.org/officeDocument/2006/relationships/printerSettings" Target="../printerSettings/printerSettings494.bin"/><Relationship Id="rId14" Type="http://schemas.openxmlformats.org/officeDocument/2006/relationships/printerSettings" Target="../printerSettings/printerSettings499.bin"/></Relationships>
</file>

<file path=xl/worksheets/_rels/sheet31.xml.rels><?xml version="1.0" encoding="UTF-8" standalone="yes"?>
<Relationships xmlns="http://schemas.openxmlformats.org/package/2006/relationships"><Relationship Id="rId8" Type="http://schemas.openxmlformats.org/officeDocument/2006/relationships/printerSettings" Target="../printerSettings/printerSettings512.bin"/><Relationship Id="rId13" Type="http://schemas.openxmlformats.org/officeDocument/2006/relationships/printerSettings" Target="../printerSettings/printerSettings517.bin"/><Relationship Id="rId18" Type="http://schemas.openxmlformats.org/officeDocument/2006/relationships/printerSettings" Target="../printerSettings/printerSettings522.bin"/><Relationship Id="rId3" Type="http://schemas.openxmlformats.org/officeDocument/2006/relationships/printerSettings" Target="../printerSettings/printerSettings507.bin"/><Relationship Id="rId7" Type="http://schemas.openxmlformats.org/officeDocument/2006/relationships/printerSettings" Target="../printerSettings/printerSettings511.bin"/><Relationship Id="rId12" Type="http://schemas.openxmlformats.org/officeDocument/2006/relationships/printerSettings" Target="../printerSettings/printerSettings516.bin"/><Relationship Id="rId17" Type="http://schemas.openxmlformats.org/officeDocument/2006/relationships/printerSettings" Target="../printerSettings/printerSettings521.bin"/><Relationship Id="rId2" Type="http://schemas.openxmlformats.org/officeDocument/2006/relationships/printerSettings" Target="../printerSettings/printerSettings506.bin"/><Relationship Id="rId16" Type="http://schemas.openxmlformats.org/officeDocument/2006/relationships/printerSettings" Target="../printerSettings/printerSettings520.bin"/><Relationship Id="rId1" Type="http://schemas.openxmlformats.org/officeDocument/2006/relationships/printerSettings" Target="../printerSettings/printerSettings505.bin"/><Relationship Id="rId6" Type="http://schemas.openxmlformats.org/officeDocument/2006/relationships/printerSettings" Target="../printerSettings/printerSettings510.bin"/><Relationship Id="rId11" Type="http://schemas.openxmlformats.org/officeDocument/2006/relationships/printerSettings" Target="../printerSettings/printerSettings515.bin"/><Relationship Id="rId5" Type="http://schemas.openxmlformats.org/officeDocument/2006/relationships/printerSettings" Target="../printerSettings/printerSettings509.bin"/><Relationship Id="rId15" Type="http://schemas.openxmlformats.org/officeDocument/2006/relationships/printerSettings" Target="../printerSettings/printerSettings519.bin"/><Relationship Id="rId10" Type="http://schemas.openxmlformats.org/officeDocument/2006/relationships/printerSettings" Target="../printerSettings/printerSettings514.bin"/><Relationship Id="rId19" Type="http://schemas.openxmlformats.org/officeDocument/2006/relationships/printerSettings" Target="../printerSettings/printerSettings523.bin"/><Relationship Id="rId4" Type="http://schemas.openxmlformats.org/officeDocument/2006/relationships/printerSettings" Target="../printerSettings/printerSettings508.bin"/><Relationship Id="rId9" Type="http://schemas.openxmlformats.org/officeDocument/2006/relationships/printerSettings" Target="../printerSettings/printerSettings513.bin"/><Relationship Id="rId14" Type="http://schemas.openxmlformats.org/officeDocument/2006/relationships/printerSettings" Target="../printerSettings/printerSettings518.bin"/></Relationships>
</file>

<file path=xl/worksheets/_rels/sheet32.xml.rels><?xml version="1.0" encoding="UTF-8" standalone="yes"?>
<Relationships xmlns="http://schemas.openxmlformats.org/package/2006/relationships"><Relationship Id="rId8" Type="http://schemas.openxmlformats.org/officeDocument/2006/relationships/printerSettings" Target="../printerSettings/printerSettings531.bin"/><Relationship Id="rId13" Type="http://schemas.openxmlformats.org/officeDocument/2006/relationships/printerSettings" Target="../printerSettings/printerSettings536.bin"/><Relationship Id="rId18" Type="http://schemas.openxmlformats.org/officeDocument/2006/relationships/printerSettings" Target="../printerSettings/printerSettings541.bin"/><Relationship Id="rId3" Type="http://schemas.openxmlformats.org/officeDocument/2006/relationships/printerSettings" Target="../printerSettings/printerSettings526.bin"/><Relationship Id="rId7" Type="http://schemas.openxmlformats.org/officeDocument/2006/relationships/printerSettings" Target="../printerSettings/printerSettings530.bin"/><Relationship Id="rId12" Type="http://schemas.openxmlformats.org/officeDocument/2006/relationships/printerSettings" Target="../printerSettings/printerSettings535.bin"/><Relationship Id="rId17" Type="http://schemas.openxmlformats.org/officeDocument/2006/relationships/printerSettings" Target="../printerSettings/printerSettings540.bin"/><Relationship Id="rId2" Type="http://schemas.openxmlformats.org/officeDocument/2006/relationships/printerSettings" Target="../printerSettings/printerSettings525.bin"/><Relationship Id="rId16" Type="http://schemas.openxmlformats.org/officeDocument/2006/relationships/printerSettings" Target="../printerSettings/printerSettings539.bin"/><Relationship Id="rId1" Type="http://schemas.openxmlformats.org/officeDocument/2006/relationships/printerSettings" Target="../printerSettings/printerSettings524.bin"/><Relationship Id="rId6" Type="http://schemas.openxmlformats.org/officeDocument/2006/relationships/printerSettings" Target="../printerSettings/printerSettings529.bin"/><Relationship Id="rId11" Type="http://schemas.openxmlformats.org/officeDocument/2006/relationships/printerSettings" Target="../printerSettings/printerSettings534.bin"/><Relationship Id="rId5" Type="http://schemas.openxmlformats.org/officeDocument/2006/relationships/printerSettings" Target="../printerSettings/printerSettings528.bin"/><Relationship Id="rId15" Type="http://schemas.openxmlformats.org/officeDocument/2006/relationships/printerSettings" Target="../printerSettings/printerSettings538.bin"/><Relationship Id="rId10" Type="http://schemas.openxmlformats.org/officeDocument/2006/relationships/printerSettings" Target="../printerSettings/printerSettings533.bin"/><Relationship Id="rId19" Type="http://schemas.openxmlformats.org/officeDocument/2006/relationships/printerSettings" Target="../printerSettings/printerSettings542.bin"/><Relationship Id="rId4" Type="http://schemas.openxmlformats.org/officeDocument/2006/relationships/printerSettings" Target="../printerSettings/printerSettings527.bin"/><Relationship Id="rId9" Type="http://schemas.openxmlformats.org/officeDocument/2006/relationships/printerSettings" Target="../printerSettings/printerSettings532.bin"/><Relationship Id="rId14" Type="http://schemas.openxmlformats.org/officeDocument/2006/relationships/printerSettings" Target="../printerSettings/printerSettings53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tASAPSheetIndex"/>
  <dimension ref="A1:A32"/>
  <sheetViews>
    <sheetView tabSelected="1" workbookViewId="0"/>
  </sheetViews>
  <sheetFormatPr defaultColWidth="9.140625" defaultRowHeight="15" x14ac:dyDescent="0.25"/>
  <cols>
    <col min="1" max="1" width="133.42578125" style="98" customWidth="1"/>
    <col min="2" max="16384" width="9.140625" style="98"/>
  </cols>
  <sheetData>
    <row r="1" spans="1:1" ht="16.5" x14ac:dyDescent="0.25">
      <c r="A1" s="1" t="s">
        <v>145</v>
      </c>
    </row>
    <row r="2" spans="1:1" ht="17.100000000000001" customHeight="1" x14ac:dyDescent="0.25">
      <c r="A2" s="241" t="str">
        <f>HYPERLINK("#'24.1.ENG'!A1",'24.1.ENG'!$A$1)</f>
        <v>24.1. Enrolled children, pupils and students by level of education at the beginning of the school year</v>
      </c>
    </row>
    <row r="3" spans="1:1" ht="17.100000000000001" customHeight="1" x14ac:dyDescent="0.25">
      <c r="A3" s="241" t="str">
        <f>HYPERLINK("#'24.2.ENG'!A1",'24.2.ENG'!$A$1)</f>
        <v>24.2. Pupils and students who completed primary or secondary school or graduated from a higher education institution</v>
      </c>
    </row>
    <row r="4" spans="1:1" ht="17.100000000000001" customHeight="1" x14ac:dyDescent="0.25">
      <c r="A4" s="241" t="str">
        <f>HYPERLINK("#'24.3.ENG'!A1",'24.3.ENG'!$A$1)</f>
        <v xml:space="preserve">24.3. Number of preschool institutions, children and employees in preschool institutions </v>
      </c>
    </row>
    <row r="5" spans="1:1" ht="17.100000000000001" customHeight="1" x14ac:dyDescent="0.25">
      <c r="A5" s="241" t="str">
        <f>HYPERLINK("#'24.4.ENG'!A1",'24.4.ENG'!$A$1)</f>
        <v>24.4. Number of educational groups and children in preschool education by age</v>
      </c>
    </row>
    <row r="6" spans="1:1" ht="17.100000000000001" customHeight="1" x14ac:dyDescent="0.25">
      <c r="A6" s="241" t="str">
        <f>HYPERLINK("#'24.5.ENG'!A1",'24.5.ENG'!$A$1)</f>
        <v>24.5. Primary schools, classes, pupils by sex and level, and teaching staff at the beginning of the school year 1)</v>
      </c>
    </row>
    <row r="7" spans="1:1" ht="17.100000000000001" customHeight="1" x14ac:dyDescent="0.25">
      <c r="A7" s="241" t="str">
        <f>HYPERLINK("#'24.6.ENG'!A1",'24.6.ENG'!$A$1)</f>
        <v>24.6. Primary school pupils by foreign language learned at the beginning of the school year</v>
      </c>
    </row>
    <row r="8" spans="1:1" ht="17.100000000000001" customHeight="1" x14ac:dyDescent="0.25">
      <c r="A8" s="241" t="str">
        <f>HYPERLINK("#'24.7.ENG'!A1",'24.7.ENG'!$A$1)</f>
        <v>24.7. Number of lower music schools, pupils by sex, and teaching staff by sex at the beginning of the school year</v>
      </c>
    </row>
    <row r="9" spans="1:1" ht="17.100000000000001" customHeight="1" x14ac:dyDescent="0.25">
      <c r="A9" s="241" t="str">
        <f>HYPERLINK("#'24.8.ENG'!A1",'24.8.ENG'!$A$1)</f>
        <v>24.8. Secondary schools, classes, pupils by sex and level, and teaching staff at the beginning of the school year</v>
      </c>
    </row>
    <row r="10" spans="1:1" ht="17.100000000000001" customHeight="1" x14ac:dyDescent="0.25">
      <c r="A10" s="241" t="str">
        <f>HYPERLINK("#'24.9.ENG'!A1",'24.9.ENG'!$A$1)</f>
        <v>24.9. Secondary school pupils by field of study, the beginning and the end of school year 2021/2022</v>
      </c>
    </row>
    <row r="11" spans="1:1" ht="17.100000000000001" customHeight="1" x14ac:dyDescent="0.25">
      <c r="A11" s="241" t="str">
        <f>HYPERLINK("#'24.10.ENG'!A1",'24.10.ENG'!$A$1)</f>
        <v>24.10. Secondary school pupils by foreign language learned at the beginning of the school year</v>
      </c>
    </row>
    <row r="12" spans="1:1" ht="17.100000000000001" customHeight="1" x14ac:dyDescent="0.25">
      <c r="A12" s="241" t="str">
        <f>HYPERLINK("#'24.11.ENG'!A1",'24.11.ENG'!$A$1)</f>
        <v>24.11. Higher education institutions</v>
      </c>
    </row>
    <row r="13" spans="1:1" ht="17.100000000000001" customHeight="1" x14ac:dyDescent="0.25">
      <c r="A13" s="241" t="str">
        <f>HYPERLINK("#'24.12.ENG'!A1",'24.12.ENG'!$A$1)</f>
        <v>24.12. Enrolled students and academic staff by higher education institutions</v>
      </c>
    </row>
    <row r="14" spans="1:1" ht="17.100000000000001" customHeight="1" x14ac:dyDescent="0.25">
      <c r="A14" s="241" t="str">
        <f>HYPERLINK("#'24.13.ENG'!A1",'24.13.ENG'!$A$1)</f>
        <v>24.13. Enrolled students by year of study and candidates for graduation</v>
      </c>
    </row>
    <row r="15" spans="1:1" ht="17.100000000000001" customHeight="1" x14ac:dyDescent="0.25">
      <c r="A15" s="241" t="str">
        <f>HYPERLINK("#'24.14.ENG'!A1",'24.14.ENG'!$A$1)</f>
        <v>24.14. Enrolled students by age, sex, mode of studying, year of study and age in academic year 2021/2022</v>
      </c>
    </row>
    <row r="16" spans="1:1" ht="17.100000000000001" customHeight="1" x14ac:dyDescent="0.25">
      <c r="A16" s="241" t="str">
        <f>HYPERLINK("#'24.15.ENG'!A1",'24.15.ENG'!$A$1)</f>
        <v>24.15. Enrolled students by sex and field of education</v>
      </c>
    </row>
    <row r="17" spans="1:1" ht="17.100000000000001" customHeight="1" x14ac:dyDescent="0.25">
      <c r="A17" s="241" t="str">
        <f>HYPERLINK("#'24.16.ENG'!A1",'24.16.ENG'!$A$1)</f>
        <v>24.16. Enrolled students by mode of financing and field of education in the academic year 2021/2022</v>
      </c>
    </row>
    <row r="18" spans="1:1" ht="17.100000000000001" customHeight="1" x14ac:dyDescent="0.25">
      <c r="A18" s="241" t="str">
        <f>HYPERLINK("#'24.17.ENG'!A1",'24.17.ENG'!$A$1)</f>
        <v>24.17. Enrolled students by form of property of higher education institution</v>
      </c>
    </row>
    <row r="19" spans="1:1" ht="17.100000000000001" customHeight="1" x14ac:dyDescent="0.25">
      <c r="A19" s="241" t="str">
        <f>HYPERLINK("#'24.18.ENG'!A1",'24.18.ENG'!$A$1)</f>
        <v>24.18. Graduated students by sex and field of education</v>
      </c>
    </row>
    <row r="20" spans="1:1" ht="17.100000000000001" customHeight="1" x14ac:dyDescent="0.25">
      <c r="A20" s="241" t="str">
        <f>HYPERLINK("#'24.19.ENG'!A1",'24.19.ENG'!$A$1)</f>
        <v>24.19. Graduated students by form of property of higher education institution</v>
      </c>
    </row>
    <row r="21" spans="1:1" ht="17.100000000000001" customHeight="1" x14ac:dyDescent="0.25">
      <c r="A21" s="241" t="str">
        <f>HYPERLINK("#'24.20.ENG'!A1",'24.20.ENG'!$A$1)</f>
        <v>24.20. Enrolled in master of science, master and specialist studies and doctoral candidates – persons in the process of acquiring a doctorate of science</v>
      </c>
    </row>
    <row r="22" spans="1:1" ht="17.100000000000001" customHeight="1" x14ac:dyDescent="0.25">
      <c r="A22" s="241" t="str">
        <f>HYPERLINK("#'24.21.ENG'!A1",'24.21.ENG'!$A$1)</f>
        <v>24.21. Enrolled in master of science, master and specialist studies by higher education institution</v>
      </c>
    </row>
    <row r="23" spans="1:1" ht="17.100000000000001" customHeight="1" x14ac:dyDescent="0.25">
      <c r="A23" s="241" t="str">
        <f>HYPERLINK("#'24.22.ENG'!A1",'24.22.ENG'!$A$1)</f>
        <v>24.22. Enrolled in doctoral studies and registered doctoral dissertations by higher education institutions</v>
      </c>
    </row>
    <row r="24" spans="1:1" ht="17.100000000000001" customHeight="1" x14ac:dyDescent="0.25">
      <c r="A24" s="241" t="str">
        <f>HYPERLINK("#'24.23.ENG'!A1",'24.23.ENG'!$A$1)</f>
        <v>24.23. Enrolled in master of science, master and specialist studies by sex and age in the academic year 2021/2022</v>
      </c>
    </row>
    <row r="25" spans="1:1" ht="17.100000000000001" customHeight="1" x14ac:dyDescent="0.25">
      <c r="A25" s="241" t="str">
        <f>HYPERLINK("#'24.24.ENG'!A1",'24.24.ENG'!$A$1)</f>
        <v>24.24. Doctoral candidates by sex and age in the academic year 2021/2022</v>
      </c>
    </row>
    <row r="26" spans="1:1" ht="17.100000000000001" customHeight="1" x14ac:dyDescent="0.25">
      <c r="A26" s="241" t="str">
        <f>HYPERLINK("#'24.25.ENG'!A1",'24.25.ENG'!$A$1)</f>
        <v>24.25. Masters of science, masters, specialists and doctors of science</v>
      </c>
    </row>
    <row r="27" spans="1:1" ht="17.100000000000001" customHeight="1" x14ac:dyDescent="0.25">
      <c r="A27" s="241" t="str">
        <f>HYPERLINK("#'24.26.ENG'!A1",'24.26.ENG'!$A$1)</f>
        <v>24.26. Masters of science, masters, specialists and doctors of science by field of study, 2022</v>
      </c>
    </row>
    <row r="28" spans="1:1" ht="17.100000000000001" customHeight="1" x14ac:dyDescent="0.25">
      <c r="A28" s="241" t="str">
        <f>HYPERLINK("#'24.27.ENG'!A1",'24.27.ENG'!$A$1)</f>
        <v>24.27. Teachers and assistants by form of property of higher education institution</v>
      </c>
    </row>
    <row r="29" spans="1:1" ht="17.100000000000001" customHeight="1" x14ac:dyDescent="0.25">
      <c r="A29" s="241" t="str">
        <f>HYPERLINK("#'24.28.ENG'!A1",'24.28.ENG'!$A$1)</f>
        <v>24.28. Boarding homes for pupils and students, users by sex and type of school they attend</v>
      </c>
    </row>
    <row r="30" spans="1:1" ht="17.100000000000001" customHeight="1" x14ac:dyDescent="0.25">
      <c r="A30" s="241" t="str">
        <f>HYPERLINK("#'24.29.ENG'!A1",'24.29.ENG'!$A$1)</f>
        <v>24.29. Boarding homes for pupils, users by sex and type of school they attend</v>
      </c>
    </row>
    <row r="31" spans="1:1" ht="17.100000000000001" customHeight="1" x14ac:dyDescent="0.25">
      <c r="A31" s="241" t="str">
        <f>HYPERLINK("#'24.30.ENG'!A1",'24.30.ENG'!$A$1)</f>
        <v>24.30. Boarding homes for students, users by sex and type of school they attend</v>
      </c>
    </row>
    <row r="32" spans="1:1" ht="17.100000000000001" customHeight="1" x14ac:dyDescent="0.25">
      <c r="A32" s="241" t="str">
        <f>HYPERLINK("#'24.31.ENG'!A1",'24.31.ENG'!$A$1)</f>
        <v>24.31. Employees in boarding homes for pupils and students</v>
      </c>
    </row>
  </sheetData>
  <customSheetViews>
    <customSheetView guid="{181D93DC-A09A-4025-9C6E-FCB43419133D}">
      <pageMargins left="0.70866141732283472" right="0.70866141732283472" top="0.74803149606299213" bottom="0.74803149606299213" header="0.31496062992125984" footer="0.31496062992125984"/>
      <pageSetup paperSize="9" orientation="landscape" r:id="rId1"/>
      <headerFooter>
        <oddFooter>&amp;L&amp;"Arial,Regular"&amp;8Statistical Yearbook of Republika Srpska&amp;C&amp;"Arial,Regular"&amp;8Page &amp;P of &amp;N</oddFooter>
      </headerFooter>
    </customSheetView>
    <customSheetView guid="{8E5C2886-2955-4857-86F4-901D4558734F}">
      <pageMargins left="0.70866141732283472" right="0.70866141732283472" top="0.74803149606299213" bottom="0.74803149606299213" header="0.31496062992125984" footer="0.31496062992125984"/>
      <pageSetup paperSize="9" orientation="landscape" r:id="rId2"/>
      <headerFooter>
        <oddFooter>&amp;L&amp;"Arial,Regular"&amp;8Statistical Yearbook of Republika Srpska&amp;C&amp;"Arial,Regular"&amp;8Page &amp;P of &amp;N</oddFooter>
      </headerFooter>
    </customSheetView>
    <customSheetView guid="{A22668ED-CD0F-4A44-B1CD-CDACA792D024}">
      <selection activeCell="A21" sqref="A21"/>
      <pageMargins left="0.7" right="0.7" top="0.75" bottom="0.75" header="0.3" footer="0.3"/>
      <pageSetup paperSize="9" orientation="landscape" r:id="rId3"/>
      <headerFooter>
        <oddFooter>&amp;L&amp;"Arial,Regular"&amp;8Statistical Yearbook of Republika Srpska 2013&amp;C&amp;"Arial,Regular"&amp;8Page &amp;P of &amp;N</oddFooter>
      </headerFooter>
    </customSheetView>
    <customSheetView guid="{76F45416-FF74-4A55-AAB4-91CFD0DCF9E9}">
      <pageMargins left="0.7" right="0.7" top="0.75" bottom="0.75" header="0.3" footer="0.3"/>
      <pageSetup paperSize="9" orientation="landscape" r:id="rId4"/>
      <headerFooter>
        <oddFooter>&amp;L&amp;"Arial,Regular"&amp;8Statistical Yearbook of Republika Srpska 2013&amp;C&amp;"Arial,Regular"&amp;8Page &amp;P of &amp;N</oddFooter>
      </headerFooter>
    </customSheetView>
    <customSheetView guid="{3FB9FB02-A7E5-4F69-B0B2-D91D85FEF9AA}" showPageBreaks="1">
      <selection activeCell="C13" sqref="C13"/>
      <pageMargins left="0.70866141732283472" right="0.70866141732283472" top="0.74803149606299213" bottom="0.74803149606299213" header="0.31496062992125984" footer="0.31496062992125984"/>
      <pageSetup paperSize="9" orientation="landscape" r:id="rId5"/>
      <headerFooter>
        <oddFooter>&amp;L&amp;"Arial,Regular"&amp;8Statistical Yearbook of Republika Srpska&amp;C&amp;"Arial,Regular"&amp;8Page &amp;P of &amp;N</oddFooter>
      </headerFooter>
    </customSheetView>
    <customSheetView guid="{42E4ABD7-0ABC-4214-A412-72C094DEFBBC}">
      <selection activeCell="A21" sqref="A21"/>
      <pageMargins left="0.7" right="0.7" top="0.75" bottom="0.75" header="0.3" footer="0.3"/>
      <pageSetup paperSize="9" orientation="landscape" r:id="rId6"/>
      <headerFooter>
        <oddFooter>&amp;L&amp;"Arial,Regular"&amp;8Statistical Yearbook of Republika Srpska 2013&amp;C&amp;"Arial,Regular"&amp;8Page &amp;P of &amp;N</oddFooter>
      </headerFooter>
    </customSheetView>
    <customSheetView guid="{4D7B2036-8A39-49B8-9E1C-C24AE046C6FD}">
      <selection activeCell="A12" sqref="A12"/>
      <pageMargins left="0.7" right="0.7" top="0.75" bottom="0.75" header="0.3" footer="0.3"/>
      <pageSetup paperSize="9" orientation="landscape" r:id="rId7"/>
      <headerFooter>
        <oddFooter>&amp;L&amp;"Arial,Regular"&amp;8Statistical Yearbook of Republika Srpska 2013&amp;C&amp;"Arial,Regular"&amp;8Page &amp;P of &amp;N</oddFooter>
      </headerFooter>
    </customSheetView>
    <customSheetView guid="{2D6A37C9-207F-4F12-81DE-5F56F88F1849}">
      <selection activeCell="A2" sqref="A2"/>
      <pageMargins left="0.7" right="0.7" top="0.75" bottom="0.75" header="0.3" footer="0.3"/>
      <pageSetup paperSize="0" orientation="portrait" horizontalDpi="0" verticalDpi="0" copies="0" r:id="rId8"/>
      <headerFooter>
        <oddFooter>&amp;L&amp;"Arial,Regular"&amp;8Statistical Yearbook of Republika Srpska 2013&amp;C&amp;"Arial,Regular"&amp;8Page &amp;P of &amp;N</oddFooter>
      </headerFooter>
    </customSheetView>
    <customSheetView guid="{A965781B-9D43-4AFA-A1E6-6168CBD4390E}">
      <selection activeCell="A2" sqref="A2"/>
      <pageMargins left="0.7" right="0.7" top="0.75" bottom="0.75" header="0.3" footer="0.3"/>
      <pageSetup paperSize="9" orientation="landscape" r:id="rId9"/>
      <headerFooter>
        <oddFooter>&amp;L&amp;"Arial,Regular"&amp;8Statistical Yearbook of Republika Srpska 2013&amp;C&amp;"Arial,Regular"&amp;8Page &amp;P of &amp;N</oddFooter>
      </headerFooter>
    </customSheetView>
    <customSheetView guid="{FDC56E4B-E7CB-4144-926A-00E6F324B144}" showPageBreaks="1">
      <pageMargins left="0.70866141732283472" right="0.70866141732283472" top="0.74803149606299213" bottom="0.74803149606299213" header="0.31496062992125984" footer="0.31496062992125984"/>
      <pageSetup paperSize="9" orientation="landscape" r:id="rId10"/>
      <headerFooter>
        <oddFooter>&amp;L&amp;"Arial,Regular"&amp;8Statistical Yearbook of Republika Srpska 2016&amp;C&amp;"Arial,Regular"&amp;8Page &amp;P of &amp;N</oddFooter>
      </headerFooter>
    </customSheetView>
    <customSheetView guid="{ADCE9490-78F3-4B54-B85A-83CEBE106AD7}">
      <selection activeCell="A21" sqref="A21"/>
      <pageMargins left="0.7" right="0.7" top="0.75" bottom="0.75" header="0.3" footer="0.3"/>
      <pageSetup paperSize="9" orientation="landscape" r:id="rId11"/>
      <headerFooter>
        <oddFooter>&amp;L&amp;"Arial,Regular"&amp;8Statistical Yearbook of Republika Srpska 2013&amp;C&amp;"Arial,Regular"&amp;8Page &amp;P of &amp;N</oddFooter>
      </headerFooter>
    </customSheetView>
    <customSheetView guid="{384080B8-19D4-4A62-AB95-5F5001F14194}">
      <selection activeCell="A21" sqref="A21"/>
      <pageMargins left="0.7" right="0.7" top="0.75" bottom="0.75" header="0.3" footer="0.3"/>
      <pageSetup paperSize="9" orientation="landscape" r:id="rId12"/>
      <headerFooter>
        <oddFooter>&amp;L&amp;"Arial,Regular"&amp;8Statistical Yearbook of Republika Srpska 2013&amp;C&amp;"Arial,Regular"&amp;8Page &amp;P of &amp;N</oddFooter>
      </headerFooter>
    </customSheetView>
    <customSheetView guid="{67202EC8-DC93-4CA3-8C86-1DB97339CB1F}">
      <selection activeCell="A29" sqref="A29"/>
      <pageMargins left="0.7" right="0.7" top="0.75" bottom="0.75" header="0.3" footer="0.3"/>
      <pageSetup paperSize="9" orientation="landscape" r:id="rId13"/>
      <headerFooter>
        <oddFooter>&amp;L&amp;"Arial,Regular"&amp;8Statistical Yearbook of Republika Srpska 2013&amp;C&amp;"Arial,Regular"&amp;8Page &amp;P of &amp;N</oddFooter>
      </headerFooter>
    </customSheetView>
    <customSheetView guid="{B4BBEB07-BAAA-48D0-B797-2A71287AAFBA}">
      <selection activeCell="A21" sqref="A21"/>
      <pageMargins left="0.7" right="0.7" top="0.75" bottom="0.75" header="0.3" footer="0.3"/>
      <pageSetup paperSize="9" orientation="landscape" r:id="rId14"/>
      <headerFooter>
        <oddFooter>&amp;L&amp;"Arial,Regular"&amp;8Statistical Yearbook of Republika Srpska 2013&amp;C&amp;"Arial,Regular"&amp;8Page &amp;P of &amp;N</oddFooter>
      </headerFooter>
    </customSheetView>
    <customSheetView guid="{31AF76FC-2EBD-476D-960D-273140CF5FF5}">
      <pageMargins left="0.70866141732283472" right="0.70866141732283472" top="0.74803149606299213" bottom="0.74803149606299213" header="0.31496062992125984" footer="0.31496062992125984"/>
      <pageSetup paperSize="9" orientation="landscape" r:id="rId15"/>
      <headerFooter>
        <oddFooter>&amp;L&amp;"Arial,Regular"&amp;8Statistical Yearbook of Republika Srpska&amp;C&amp;"Arial,Regular"&amp;8Page &amp;P of &amp;N</oddFooter>
      </headerFooter>
    </customSheetView>
    <customSheetView guid="{D48C0C28-F7D3-4772-AA3E-7042D0D34C39}">
      <selection activeCell="A19" sqref="A19"/>
      <pageMargins left="0.70866141732283472" right="0.70866141732283472" top="0.74803149606299213" bottom="0.74803149606299213" header="0.31496062992125984" footer="0.31496062992125984"/>
      <pageSetup paperSize="9" orientation="landscape" r:id="rId16"/>
      <headerFooter>
        <oddFooter>&amp;L&amp;"Arial,Regular"&amp;8Statistical Yearbook of Republika Srpska&amp;C&amp;"Arial,Regular"&amp;8Page &amp;P of &amp;N</oddFooter>
      </headerFooter>
    </customSheetView>
    <customSheetView guid="{E8F3D1B1-ECD5-4074-A5B8-07547325D9D5}">
      <selection activeCell="A19" sqref="A19"/>
      <pageMargins left="0.70866141732283472" right="0.70866141732283472" top="0.74803149606299213" bottom="0.74803149606299213" header="0.31496062992125984" footer="0.31496062992125984"/>
      <pageSetup paperSize="9" orientation="landscape" r:id="rId17"/>
      <headerFooter>
        <oddFooter>&amp;L&amp;"Arial,Regular"&amp;8Statistical Yearbook of Republika Srpska&amp;C&amp;"Arial,Regular"&amp;8Page &amp;P of &amp;N</oddFooter>
      </headerFooter>
    </customSheetView>
  </customSheetViews>
  <pageMargins left="0.70866141732283472" right="0.70866141732283472" top="0.74803149606299213" bottom="0.74803149606299213" header="0.31496062992125984" footer="0.31496062992125984"/>
  <pageSetup paperSize="9" orientation="landscape" r:id="rId18"/>
  <headerFooter>
    <oddFooter>&amp;L&amp;"Arial,Regular"&amp;8Statistical Yearbook of Republika Srpska&amp;C&amp;"Arial,Regular"&amp;8Page &amp;P of &amp;N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M32"/>
  <sheetViews>
    <sheetView zoomScaleNormal="130" workbookViewId="0">
      <pane ySplit="4" topLeftCell="A5" activePane="bottomLeft" state="frozen"/>
      <selection pane="bottomLeft"/>
    </sheetView>
  </sheetViews>
  <sheetFormatPr defaultColWidth="9.140625" defaultRowHeight="12" x14ac:dyDescent="0.2"/>
  <cols>
    <col min="1" max="1" width="11.7109375" style="2" customWidth="1"/>
    <col min="2" max="2" width="9.42578125" style="2" customWidth="1"/>
    <col min="3" max="3" width="10.28515625" style="2" customWidth="1"/>
    <col min="4" max="4" width="10.5703125" style="2" customWidth="1"/>
    <col min="5" max="5" width="9.7109375" style="2" customWidth="1"/>
    <col min="6" max="6" width="9.7109375" style="4" customWidth="1"/>
    <col min="7" max="7" width="10.5703125" style="2" customWidth="1"/>
    <col min="8" max="9" width="8.42578125" style="2" customWidth="1"/>
    <col min="10" max="10" width="9.140625" style="2" customWidth="1"/>
    <col min="11" max="11" width="9.85546875" style="2" customWidth="1"/>
    <col min="12" max="12" width="9.140625" style="4" customWidth="1"/>
    <col min="13" max="13" width="10.7109375" style="2" customWidth="1"/>
    <col min="14" max="16384" width="9.140625" style="2"/>
  </cols>
  <sheetData>
    <row r="1" spans="1:13" s="3" customFormat="1" x14ac:dyDescent="0.2">
      <c r="A1" s="13" t="s">
        <v>146</v>
      </c>
      <c r="B1" s="2"/>
      <c r="C1" s="2"/>
      <c r="D1" s="2"/>
      <c r="E1" s="2"/>
      <c r="F1" s="2"/>
      <c r="G1" s="2"/>
      <c r="H1" s="2"/>
      <c r="I1" s="2"/>
      <c r="J1" s="2"/>
    </row>
    <row r="2" spans="1:13" ht="15" customHeight="1" thickBot="1" x14ac:dyDescent="0.25">
      <c r="A2" s="7"/>
      <c r="F2" s="2"/>
      <c r="L2" s="2"/>
      <c r="M2" s="5" t="s">
        <v>109</v>
      </c>
    </row>
    <row r="3" spans="1:13" s="3" customFormat="1" ht="20.25" customHeight="1" thickTop="1" x14ac:dyDescent="0.25">
      <c r="A3" s="113"/>
      <c r="B3" s="294" t="s">
        <v>2</v>
      </c>
      <c r="C3" s="294"/>
      <c r="D3" s="294"/>
      <c r="E3" s="295" t="s">
        <v>101</v>
      </c>
      <c r="F3" s="295"/>
      <c r="G3" s="295"/>
      <c r="H3" s="294" t="s">
        <v>102</v>
      </c>
      <c r="I3" s="294"/>
      <c r="J3" s="294"/>
      <c r="K3" s="294" t="s">
        <v>3</v>
      </c>
      <c r="L3" s="294"/>
      <c r="M3" s="296"/>
    </row>
    <row r="4" spans="1:13" s="17" customFormat="1" ht="36" x14ac:dyDescent="0.25">
      <c r="A4" s="114"/>
      <c r="B4" s="26" t="s">
        <v>4</v>
      </c>
      <c r="C4" s="26" t="s">
        <v>5</v>
      </c>
      <c r="D4" s="26" t="s">
        <v>6</v>
      </c>
      <c r="E4" s="26" t="s">
        <v>103</v>
      </c>
      <c r="F4" s="26" t="s">
        <v>7</v>
      </c>
      <c r="G4" s="26" t="s">
        <v>8</v>
      </c>
      <c r="H4" s="26" t="s">
        <v>9</v>
      </c>
      <c r="I4" s="26" t="s">
        <v>7</v>
      </c>
      <c r="J4" s="26" t="s">
        <v>8</v>
      </c>
      <c r="K4" s="26" t="s">
        <v>10</v>
      </c>
      <c r="L4" s="26" t="s">
        <v>11</v>
      </c>
      <c r="M4" s="28" t="s">
        <v>12</v>
      </c>
    </row>
    <row r="5" spans="1:13" ht="15" customHeight="1" x14ac:dyDescent="0.2">
      <c r="A5" s="18" t="s">
        <v>13</v>
      </c>
      <c r="B5" s="9" t="s">
        <v>0</v>
      </c>
      <c r="C5" s="9" t="s">
        <v>0</v>
      </c>
      <c r="D5" s="9" t="s">
        <v>0</v>
      </c>
      <c r="E5" s="9">
        <v>687</v>
      </c>
      <c r="F5" s="9">
        <v>127753</v>
      </c>
      <c r="G5" s="9">
        <v>6586</v>
      </c>
      <c r="H5" s="9" t="s">
        <v>0</v>
      </c>
      <c r="I5" s="9" t="s">
        <v>0</v>
      </c>
      <c r="J5" s="9" t="s">
        <v>0</v>
      </c>
      <c r="K5" s="9">
        <v>28</v>
      </c>
      <c r="L5" s="2">
        <v>9487</v>
      </c>
      <c r="M5" s="8" t="s">
        <v>0</v>
      </c>
    </row>
    <row r="6" spans="1:13" ht="15" customHeight="1" x14ac:dyDescent="0.2">
      <c r="A6" s="16" t="s">
        <v>14</v>
      </c>
      <c r="B6" s="9" t="s">
        <v>0</v>
      </c>
      <c r="C6" s="9" t="s">
        <v>0</v>
      </c>
      <c r="D6" s="9" t="s">
        <v>0</v>
      </c>
      <c r="E6" s="9">
        <v>735</v>
      </c>
      <c r="F6" s="9">
        <v>127952</v>
      </c>
      <c r="G6" s="9">
        <v>6976</v>
      </c>
      <c r="H6" s="9">
        <v>98</v>
      </c>
      <c r="I6" s="9">
        <v>51908</v>
      </c>
      <c r="J6" s="9">
        <v>2812</v>
      </c>
      <c r="K6" s="9">
        <v>32</v>
      </c>
      <c r="L6" s="20" t="s">
        <v>96</v>
      </c>
      <c r="M6" s="8" t="s">
        <v>0</v>
      </c>
    </row>
    <row r="7" spans="1:13" ht="15" customHeight="1" x14ac:dyDescent="0.2">
      <c r="A7" s="16" t="s">
        <v>15</v>
      </c>
      <c r="B7" s="9" t="s">
        <v>0</v>
      </c>
      <c r="C7" s="9" t="s">
        <v>0</v>
      </c>
      <c r="D7" s="9" t="s">
        <v>0</v>
      </c>
      <c r="E7" s="9">
        <v>747</v>
      </c>
      <c r="F7" s="9">
        <v>125812</v>
      </c>
      <c r="G7" s="9">
        <v>6950</v>
      </c>
      <c r="H7" s="9">
        <v>100</v>
      </c>
      <c r="I7" s="9">
        <v>53340</v>
      </c>
      <c r="J7" s="10">
        <v>2738</v>
      </c>
      <c r="K7" s="10">
        <v>32</v>
      </c>
      <c r="L7" s="2">
        <v>12132</v>
      </c>
      <c r="M7" s="20" t="s">
        <v>97</v>
      </c>
    </row>
    <row r="8" spans="1:13" ht="15" customHeight="1" x14ac:dyDescent="0.2">
      <c r="A8" s="16" t="s">
        <v>93</v>
      </c>
      <c r="B8" s="9" t="s">
        <v>0</v>
      </c>
      <c r="C8" s="9" t="s">
        <v>0</v>
      </c>
      <c r="D8" s="9" t="s">
        <v>0</v>
      </c>
      <c r="E8" s="9">
        <v>769</v>
      </c>
      <c r="F8" s="9">
        <v>122209</v>
      </c>
      <c r="G8" s="9">
        <v>7060</v>
      </c>
      <c r="H8" s="9">
        <v>97</v>
      </c>
      <c r="I8" s="9">
        <v>54238</v>
      </c>
      <c r="J8" s="10">
        <v>2809</v>
      </c>
      <c r="K8" s="10">
        <v>32</v>
      </c>
      <c r="L8" s="2">
        <v>13883</v>
      </c>
      <c r="M8" s="20" t="s">
        <v>98</v>
      </c>
    </row>
    <row r="9" spans="1:13" ht="15" customHeight="1" x14ac:dyDescent="0.2">
      <c r="A9" s="16" t="s">
        <v>16</v>
      </c>
      <c r="B9" s="9" t="s">
        <v>0</v>
      </c>
      <c r="C9" s="9" t="s">
        <v>0</v>
      </c>
      <c r="D9" s="9" t="s">
        <v>0</v>
      </c>
      <c r="E9" s="9">
        <v>773</v>
      </c>
      <c r="F9" s="9">
        <v>119038</v>
      </c>
      <c r="G9" s="9">
        <v>7238</v>
      </c>
      <c r="H9" s="9">
        <v>94</v>
      </c>
      <c r="I9" s="9">
        <v>54340</v>
      </c>
      <c r="J9" s="10">
        <v>2902</v>
      </c>
      <c r="K9" s="10">
        <v>34</v>
      </c>
      <c r="L9" s="2">
        <v>15283</v>
      </c>
      <c r="M9" s="20" t="s">
        <v>99</v>
      </c>
    </row>
    <row r="10" spans="1:13" ht="15" customHeight="1" x14ac:dyDescent="0.2">
      <c r="A10" s="16" t="s">
        <v>94</v>
      </c>
      <c r="B10" s="9">
        <v>62</v>
      </c>
      <c r="C10" s="9">
        <v>5734</v>
      </c>
      <c r="D10" s="9">
        <v>827</v>
      </c>
      <c r="E10" s="9">
        <v>762</v>
      </c>
      <c r="F10" s="9">
        <v>114816</v>
      </c>
      <c r="G10" s="9">
        <v>6952</v>
      </c>
      <c r="H10" s="9">
        <v>93</v>
      </c>
      <c r="I10" s="9">
        <v>52293</v>
      </c>
      <c r="J10" s="10">
        <v>2892</v>
      </c>
      <c r="K10" s="10">
        <v>35</v>
      </c>
      <c r="L10" s="2">
        <v>16969</v>
      </c>
      <c r="M10" s="20" t="s">
        <v>100</v>
      </c>
    </row>
    <row r="11" spans="1:13" ht="15" customHeight="1" x14ac:dyDescent="0.2">
      <c r="A11" s="16" t="s">
        <v>17</v>
      </c>
      <c r="B11" s="10">
        <v>63</v>
      </c>
      <c r="C11" s="10">
        <v>5773</v>
      </c>
      <c r="D11" s="10">
        <v>807</v>
      </c>
      <c r="E11" s="10">
        <v>783</v>
      </c>
      <c r="F11" s="10">
        <v>114603</v>
      </c>
      <c r="G11" s="10">
        <v>6978</v>
      </c>
      <c r="H11" s="10">
        <v>90</v>
      </c>
      <c r="I11" s="10">
        <v>51948</v>
      </c>
      <c r="J11" s="10">
        <v>2892</v>
      </c>
      <c r="K11" s="10">
        <v>33</v>
      </c>
      <c r="L11" s="2">
        <v>18618</v>
      </c>
      <c r="M11" s="2">
        <v>1797</v>
      </c>
    </row>
    <row r="12" spans="1:13" ht="15" customHeight="1" x14ac:dyDescent="0.2">
      <c r="A12" s="16" t="s">
        <v>18</v>
      </c>
      <c r="B12" s="10">
        <v>63</v>
      </c>
      <c r="C12" s="10">
        <v>4618</v>
      </c>
      <c r="D12" s="10">
        <v>785</v>
      </c>
      <c r="E12" s="10">
        <v>781</v>
      </c>
      <c r="F12" s="10">
        <v>125256</v>
      </c>
      <c r="G12" s="10">
        <v>7678</v>
      </c>
      <c r="H12" s="10">
        <v>92</v>
      </c>
      <c r="I12" s="10">
        <v>51577</v>
      </c>
      <c r="J12" s="10">
        <v>2937</v>
      </c>
      <c r="K12" s="10">
        <v>39</v>
      </c>
      <c r="L12" s="2">
        <v>21717</v>
      </c>
      <c r="M12" s="2">
        <v>1962</v>
      </c>
    </row>
    <row r="13" spans="1:13" ht="15" customHeight="1" x14ac:dyDescent="0.2">
      <c r="A13" s="16" t="s">
        <v>19</v>
      </c>
      <c r="B13" s="10">
        <v>62</v>
      </c>
      <c r="C13" s="10">
        <v>4667</v>
      </c>
      <c r="D13" s="10">
        <v>793</v>
      </c>
      <c r="E13" s="10">
        <v>788</v>
      </c>
      <c r="F13" s="10">
        <v>122862</v>
      </c>
      <c r="G13" s="10">
        <v>7739</v>
      </c>
      <c r="H13" s="10">
        <v>91</v>
      </c>
      <c r="I13" s="10">
        <v>51556</v>
      </c>
      <c r="J13" s="9">
        <v>3011</v>
      </c>
      <c r="K13" s="10">
        <v>43</v>
      </c>
      <c r="L13" s="2">
        <v>24528</v>
      </c>
      <c r="M13" s="2">
        <v>2499</v>
      </c>
    </row>
    <row r="14" spans="1:13" ht="15" customHeight="1" x14ac:dyDescent="0.2">
      <c r="A14" s="16" t="s">
        <v>20</v>
      </c>
      <c r="B14" s="10">
        <v>66</v>
      </c>
      <c r="C14" s="10">
        <v>4713</v>
      </c>
      <c r="D14" s="10">
        <v>787</v>
      </c>
      <c r="E14" s="10">
        <v>790</v>
      </c>
      <c r="F14" s="10">
        <v>119852</v>
      </c>
      <c r="G14" s="10">
        <v>7746</v>
      </c>
      <c r="H14" s="10">
        <v>91</v>
      </c>
      <c r="I14" s="10">
        <v>50754</v>
      </c>
      <c r="J14" s="9">
        <v>3083</v>
      </c>
      <c r="K14" s="10">
        <v>64</v>
      </c>
      <c r="L14" s="2">
        <v>27421</v>
      </c>
      <c r="M14" s="2">
        <v>2603</v>
      </c>
    </row>
    <row r="15" spans="1:13" ht="15" customHeight="1" x14ac:dyDescent="0.2">
      <c r="A15" s="16" t="s">
        <v>21</v>
      </c>
      <c r="B15" s="10">
        <v>67</v>
      </c>
      <c r="C15" s="10">
        <v>5082</v>
      </c>
      <c r="D15" s="10">
        <v>818</v>
      </c>
      <c r="E15" s="10">
        <v>791</v>
      </c>
      <c r="F15" s="10">
        <v>116888</v>
      </c>
      <c r="G15" s="10">
        <v>7736</v>
      </c>
      <c r="H15" s="10">
        <v>92</v>
      </c>
      <c r="I15" s="10">
        <v>50858</v>
      </c>
      <c r="J15" s="9">
        <v>3098</v>
      </c>
      <c r="K15" s="10">
        <v>21</v>
      </c>
      <c r="L15" s="2">
        <v>32969</v>
      </c>
      <c r="M15" s="2">
        <v>2607</v>
      </c>
    </row>
    <row r="16" spans="1:13" ht="15" customHeight="1" x14ac:dyDescent="0.2">
      <c r="A16" s="16" t="s">
        <v>22</v>
      </c>
      <c r="B16" s="10">
        <v>68</v>
      </c>
      <c r="C16" s="10">
        <v>5502</v>
      </c>
      <c r="D16" s="10">
        <v>848</v>
      </c>
      <c r="E16" s="10">
        <v>788</v>
      </c>
      <c r="F16" s="10">
        <v>115430</v>
      </c>
      <c r="G16" s="10">
        <v>7765</v>
      </c>
      <c r="H16" s="10">
        <v>92</v>
      </c>
      <c r="I16" s="10">
        <v>48821</v>
      </c>
      <c r="J16" s="9">
        <v>3248</v>
      </c>
      <c r="K16" s="10">
        <v>25</v>
      </c>
      <c r="L16" s="2">
        <v>35099</v>
      </c>
      <c r="M16" s="2">
        <v>2614</v>
      </c>
    </row>
    <row r="17" spans="1:13" ht="15" customHeight="1" x14ac:dyDescent="0.2">
      <c r="A17" s="16" t="s">
        <v>23</v>
      </c>
      <c r="B17" s="10">
        <v>69</v>
      </c>
      <c r="C17" s="10">
        <v>6342</v>
      </c>
      <c r="D17" s="10">
        <v>918</v>
      </c>
      <c r="E17" s="10">
        <v>779</v>
      </c>
      <c r="F17" s="10">
        <v>113320</v>
      </c>
      <c r="G17" s="10">
        <v>7994</v>
      </c>
      <c r="H17" s="10">
        <v>93</v>
      </c>
      <c r="I17" s="10">
        <v>46938</v>
      </c>
      <c r="J17" s="9">
        <v>3309</v>
      </c>
      <c r="K17" s="10">
        <v>24</v>
      </c>
      <c r="L17" s="2">
        <v>41246</v>
      </c>
      <c r="M17" s="2">
        <v>2456</v>
      </c>
    </row>
    <row r="18" spans="1:13" ht="15" customHeight="1" x14ac:dyDescent="0.2">
      <c r="A18" s="16" t="s">
        <v>116</v>
      </c>
      <c r="B18" s="10">
        <v>78</v>
      </c>
      <c r="C18" s="10">
        <v>6583</v>
      </c>
      <c r="D18" s="10">
        <v>981</v>
      </c>
      <c r="E18" s="10">
        <v>754</v>
      </c>
      <c r="F18" s="10">
        <v>108736</v>
      </c>
      <c r="G18" s="10">
        <v>8223</v>
      </c>
      <c r="H18" s="10">
        <v>94</v>
      </c>
      <c r="I18" s="10">
        <v>48225</v>
      </c>
      <c r="J18" s="9">
        <v>3598</v>
      </c>
      <c r="K18" s="10">
        <v>26</v>
      </c>
      <c r="L18" s="2">
        <v>43928</v>
      </c>
      <c r="M18" s="2">
        <v>2617</v>
      </c>
    </row>
    <row r="19" spans="1:13" ht="15" customHeight="1" x14ac:dyDescent="0.2">
      <c r="A19" s="54" t="s">
        <v>119</v>
      </c>
      <c r="B19" s="10">
        <v>78</v>
      </c>
      <c r="C19" s="10">
        <v>6394</v>
      </c>
      <c r="D19" s="10">
        <v>991</v>
      </c>
      <c r="E19" s="10">
        <v>751</v>
      </c>
      <c r="F19" s="10">
        <v>105028</v>
      </c>
      <c r="G19" s="10">
        <v>8360</v>
      </c>
      <c r="H19" s="10">
        <v>94</v>
      </c>
      <c r="I19" s="10">
        <v>48788</v>
      </c>
      <c r="J19" s="9">
        <v>3768</v>
      </c>
      <c r="K19" s="10">
        <v>24</v>
      </c>
      <c r="L19" s="2">
        <v>45966</v>
      </c>
      <c r="M19" s="2">
        <v>2724</v>
      </c>
    </row>
    <row r="20" spans="1:13" ht="15" customHeight="1" x14ac:dyDescent="0.2">
      <c r="A20" s="54" t="s">
        <v>133</v>
      </c>
      <c r="B20" s="10">
        <v>82</v>
      </c>
      <c r="C20" s="10">
        <v>6732</v>
      </c>
      <c r="D20" s="10">
        <v>1018</v>
      </c>
      <c r="E20" s="10">
        <v>731</v>
      </c>
      <c r="F20" s="10">
        <v>101376</v>
      </c>
      <c r="G20" s="10">
        <v>8455</v>
      </c>
      <c r="H20" s="10">
        <v>94</v>
      </c>
      <c r="I20" s="10">
        <v>50452</v>
      </c>
      <c r="J20" s="9">
        <v>3981</v>
      </c>
      <c r="K20" s="78">
        <v>24</v>
      </c>
      <c r="L20" s="51">
        <v>46547</v>
      </c>
      <c r="M20" s="51">
        <v>2789</v>
      </c>
    </row>
    <row r="21" spans="1:13" ht="15" customHeight="1" x14ac:dyDescent="0.2">
      <c r="A21" s="99" t="s">
        <v>140</v>
      </c>
      <c r="B21" s="10">
        <v>95</v>
      </c>
      <c r="C21" s="10">
        <v>7369</v>
      </c>
      <c r="D21" s="10">
        <v>1110</v>
      </c>
      <c r="E21" s="10">
        <v>727</v>
      </c>
      <c r="F21" s="10">
        <v>99025</v>
      </c>
      <c r="G21" s="10">
        <v>8448</v>
      </c>
      <c r="H21" s="10">
        <v>94</v>
      </c>
      <c r="I21" s="10">
        <v>49367</v>
      </c>
      <c r="J21" s="9">
        <v>4013</v>
      </c>
      <c r="K21" s="78">
        <v>22</v>
      </c>
      <c r="L21" s="51">
        <v>44720</v>
      </c>
      <c r="M21" s="51">
        <v>2802</v>
      </c>
    </row>
    <row r="22" spans="1:13" ht="15" customHeight="1" x14ac:dyDescent="0.2">
      <c r="A22" s="99" t="s">
        <v>144</v>
      </c>
      <c r="B22" s="10">
        <v>99</v>
      </c>
      <c r="C22" s="10">
        <v>7599</v>
      </c>
      <c r="D22" s="10">
        <v>1156</v>
      </c>
      <c r="E22" s="10">
        <v>721</v>
      </c>
      <c r="F22" s="10">
        <v>96932</v>
      </c>
      <c r="G22" s="10">
        <v>8535</v>
      </c>
      <c r="H22" s="10">
        <v>94</v>
      </c>
      <c r="I22" s="10">
        <v>46421</v>
      </c>
      <c r="J22" s="9">
        <v>3947</v>
      </c>
      <c r="K22" s="78">
        <v>21</v>
      </c>
      <c r="L22" s="51">
        <v>41988</v>
      </c>
      <c r="M22" s="51">
        <v>2821</v>
      </c>
    </row>
    <row r="23" spans="1:13" ht="15" customHeight="1" x14ac:dyDescent="0.2">
      <c r="A23" s="99" t="s">
        <v>195</v>
      </c>
      <c r="B23" s="78">
        <v>113</v>
      </c>
      <c r="C23" s="78">
        <v>8166</v>
      </c>
      <c r="D23" s="78">
        <v>1268</v>
      </c>
      <c r="E23" s="78">
        <v>720</v>
      </c>
      <c r="F23" s="78">
        <v>95639</v>
      </c>
      <c r="G23" s="78">
        <v>8138</v>
      </c>
      <c r="H23" s="78">
        <v>94</v>
      </c>
      <c r="I23" s="78">
        <v>43975</v>
      </c>
      <c r="J23" s="56">
        <v>3785</v>
      </c>
      <c r="K23" s="78">
        <v>20</v>
      </c>
      <c r="L23" s="51">
        <v>39735</v>
      </c>
      <c r="M23" s="51">
        <v>2833</v>
      </c>
    </row>
    <row r="24" spans="1:13" ht="15" customHeight="1" x14ac:dyDescent="0.2">
      <c r="A24" s="99" t="s">
        <v>200</v>
      </c>
      <c r="B24" s="78">
        <v>124</v>
      </c>
      <c r="C24" s="78">
        <v>9093</v>
      </c>
      <c r="D24" s="78">
        <v>1392</v>
      </c>
      <c r="E24" s="78">
        <v>708</v>
      </c>
      <c r="F24" s="78">
        <v>94064</v>
      </c>
      <c r="G24" s="78">
        <v>8181</v>
      </c>
      <c r="H24" s="78">
        <v>94</v>
      </c>
      <c r="I24" s="78">
        <v>42089</v>
      </c>
      <c r="J24" s="56">
        <v>3872</v>
      </c>
      <c r="K24" s="78">
        <v>21</v>
      </c>
      <c r="L24" s="51">
        <v>37390</v>
      </c>
      <c r="M24" s="51">
        <v>2924</v>
      </c>
    </row>
    <row r="25" spans="1:13" ht="15" customHeight="1" x14ac:dyDescent="0.2">
      <c r="A25" s="99" t="s">
        <v>201</v>
      </c>
      <c r="B25" s="78">
        <v>132</v>
      </c>
      <c r="C25" s="78">
        <v>9953</v>
      </c>
      <c r="D25" s="78">
        <v>1518</v>
      </c>
      <c r="E25" s="78">
        <v>701</v>
      </c>
      <c r="F25" s="78">
        <v>92683</v>
      </c>
      <c r="G25" s="78">
        <v>8179</v>
      </c>
      <c r="H25" s="78">
        <v>94</v>
      </c>
      <c r="I25" s="78">
        <v>41136</v>
      </c>
      <c r="J25" s="56">
        <v>3820</v>
      </c>
      <c r="K25" s="78">
        <v>21</v>
      </c>
      <c r="L25" s="51">
        <v>34792</v>
      </c>
      <c r="M25" s="51">
        <v>2775</v>
      </c>
    </row>
    <row r="26" spans="1:13" s="51" customFormat="1" ht="15" customHeight="1" x14ac:dyDescent="0.2">
      <c r="A26" s="187" t="s">
        <v>212</v>
      </c>
      <c r="B26" s="78">
        <v>132</v>
      </c>
      <c r="C26" s="78">
        <v>10240</v>
      </c>
      <c r="D26" s="78">
        <v>1587</v>
      </c>
      <c r="E26" s="78">
        <v>692</v>
      </c>
      <c r="F26" s="78">
        <v>91370</v>
      </c>
      <c r="G26" s="78">
        <v>8194</v>
      </c>
      <c r="H26" s="78">
        <v>94</v>
      </c>
      <c r="I26" s="78">
        <v>39831</v>
      </c>
      <c r="J26" s="56">
        <v>3771</v>
      </c>
      <c r="K26" s="78">
        <v>21</v>
      </c>
      <c r="L26" s="51">
        <v>31850</v>
      </c>
      <c r="M26" s="51">
        <v>2736</v>
      </c>
    </row>
    <row r="27" spans="1:13" s="51" customFormat="1" ht="15" customHeight="1" x14ac:dyDescent="0.2">
      <c r="A27" s="187" t="s">
        <v>215</v>
      </c>
      <c r="B27" s="51">
        <v>161</v>
      </c>
      <c r="C27" s="51">
        <v>12156</v>
      </c>
      <c r="D27" s="51">
        <v>1860</v>
      </c>
      <c r="E27" s="51">
        <v>687</v>
      </c>
      <c r="F27" s="52">
        <v>90003</v>
      </c>
      <c r="G27" s="51">
        <v>8217</v>
      </c>
      <c r="H27" s="51">
        <v>95</v>
      </c>
      <c r="I27" s="51">
        <v>38499</v>
      </c>
      <c r="J27" s="51">
        <v>3888</v>
      </c>
      <c r="K27" s="78">
        <v>21</v>
      </c>
      <c r="L27" s="51">
        <v>29006</v>
      </c>
      <c r="M27" s="51">
        <v>2810</v>
      </c>
    </row>
    <row r="28" spans="1:13" s="51" customFormat="1" ht="15" customHeight="1" x14ac:dyDescent="0.2">
      <c r="A28" s="187" t="s">
        <v>225</v>
      </c>
      <c r="B28" s="51">
        <v>174</v>
      </c>
      <c r="C28" s="51">
        <v>13138</v>
      </c>
      <c r="D28" s="51">
        <v>1996</v>
      </c>
      <c r="E28" s="51">
        <v>686</v>
      </c>
      <c r="F28" s="52">
        <v>88331</v>
      </c>
      <c r="G28" s="51">
        <v>8212</v>
      </c>
      <c r="H28" s="51">
        <v>95</v>
      </c>
      <c r="I28" s="51">
        <v>37206</v>
      </c>
      <c r="J28" s="51">
        <v>3944</v>
      </c>
      <c r="K28" s="78">
        <v>20</v>
      </c>
      <c r="L28" s="51">
        <v>26980</v>
      </c>
      <c r="M28" s="51">
        <v>2795</v>
      </c>
    </row>
    <row r="29" spans="1:13" s="51" customFormat="1" ht="15" customHeight="1" x14ac:dyDescent="0.2">
      <c r="A29" s="187" t="s">
        <v>259</v>
      </c>
      <c r="B29" s="51">
        <v>177</v>
      </c>
      <c r="C29" s="51">
        <v>11247</v>
      </c>
      <c r="D29" s="51">
        <v>2072</v>
      </c>
      <c r="E29" s="51">
        <v>676</v>
      </c>
      <c r="F29" s="52">
        <v>86774</v>
      </c>
      <c r="G29" s="51">
        <v>8199</v>
      </c>
      <c r="H29" s="51">
        <v>95</v>
      </c>
      <c r="I29" s="51">
        <v>36405</v>
      </c>
      <c r="J29" s="51">
        <v>3945</v>
      </c>
      <c r="K29" s="78">
        <v>20</v>
      </c>
      <c r="L29" s="51">
        <v>25735</v>
      </c>
      <c r="M29" s="51">
        <v>2660</v>
      </c>
    </row>
    <row r="30" spans="1:13" s="51" customFormat="1" ht="15" customHeight="1" x14ac:dyDescent="0.2">
      <c r="A30" s="187" t="s">
        <v>261</v>
      </c>
      <c r="B30" s="51">
        <v>189</v>
      </c>
      <c r="C30" s="51">
        <v>14091</v>
      </c>
      <c r="D30" s="51">
        <v>2306</v>
      </c>
      <c r="E30" s="51">
        <v>671</v>
      </c>
      <c r="F30" s="52">
        <v>85533</v>
      </c>
      <c r="G30" s="51">
        <v>8177</v>
      </c>
      <c r="H30" s="51">
        <v>95</v>
      </c>
      <c r="I30" s="51">
        <v>35615</v>
      </c>
      <c r="J30" s="51">
        <v>3940</v>
      </c>
      <c r="K30" s="78">
        <v>19</v>
      </c>
      <c r="L30" s="51">
        <v>24807</v>
      </c>
      <c r="M30" s="51">
        <v>2722</v>
      </c>
    </row>
    <row r="32" spans="1:13" x14ac:dyDescent="0.2">
      <c r="A32" s="11" t="s">
        <v>104</v>
      </c>
    </row>
  </sheetData>
  <customSheetViews>
    <customSheetView guid="{181D93DC-A09A-4025-9C6E-FCB43419133D}" showPageBreaks="1">
      <pane ySplit="4" topLeftCell="A5" activePane="bottomLeft" state="frozen"/>
      <selection pane="bottomLeft"/>
      <pageMargins left="0.31496062992125984" right="0.31496062992125984" top="0.74803149606299213" bottom="0.74803149606299213" header="0.31496062992125984" footer="0.31496062992125984"/>
      <pageSetup paperSize="9" orientation="landscape" r:id="rId1"/>
      <headerFooter>
        <oddHeader>&amp;L&amp;"Arial,Regular"&amp;12Education</oddHeader>
        <oddFooter>&amp;C&amp;"Arial,Regular"&amp;8Page &amp;P of &amp;N&amp;L&amp;"Arial,Regular"&amp;8Statistical Yearbook of Republika Srpska</oddFooter>
      </headerFooter>
    </customSheetView>
    <customSheetView guid="{8E5C2886-2955-4857-86F4-901D4558734F}">
      <pane ySplit="4" topLeftCell="A5" activePane="bottomLeft" state="frozen"/>
      <selection pane="bottomLeft" activeCell="A29" sqref="A29"/>
      <pageMargins left="0.31496062992125984" right="0.31496062992125984" top="0.74803149606299213" bottom="0.74803149606299213" header="0.31496062992125984" footer="0.31496062992125984"/>
      <pageSetup paperSize="9" orientation="landscape" r:id="rId2"/>
      <headerFooter>
        <oddHeader>&amp;L&amp;"Arial,Regular"&amp;12Education</oddHeader>
        <oddFooter>&amp;C&amp;"Arial,Regular"&amp;8Page &amp;P of &amp;N&amp;L&amp;"Arial,Regular"&amp;8Statistical Yearbook of Republika Srpska</oddFooter>
      </headerFooter>
    </customSheetView>
    <customSheetView guid="{A22668ED-CD0F-4A44-B1CD-CDACA792D024}" scale="130">
      <pane ySplit="4" topLeftCell="A14" activePane="bottomLeft" state="frozen"/>
      <selection pane="bottomLeft" activeCell="K26" sqref="K26:M26"/>
      <pageMargins left="0.31496062992125984" right="0.31496062992125984" top="0.74803149606299213" bottom="0.74803149606299213" header="0.31496062992125984" footer="0.31496062992125984"/>
      <pageSetup paperSize="9" orientation="landscape" r:id="rId3"/>
      <headerFooter>
        <oddHeader>&amp;L&amp;"Arial,Regular"&amp;12Education</oddHeader>
        <oddFooter>&amp;C&amp;"Arial,Regular"&amp;8Page &amp;P of &amp;N&amp;L&amp;"Arial,Regular"&amp;8Statistical Yearbook of Republika Srpska 2011</oddFooter>
      </headerFooter>
    </customSheetView>
    <customSheetView guid="{76F45416-FF74-4A55-AAB4-91CFD0DCF9E9}" scale="130" showPageBreaks="1">
      <pane ySplit="4" topLeftCell="A14" activePane="bottomLeft" state="frozen"/>
      <selection pane="bottomLeft" activeCell="K26" sqref="K26:M26"/>
      <pageMargins left="0.31496062992125984" right="0.31496062992125984" top="0.74803149606299213" bottom="0.74803149606299213" header="0.31496062992125984" footer="0.31496062992125984"/>
      <pageSetup paperSize="9" orientation="landscape" r:id="rId4"/>
      <headerFooter>
        <oddHeader>&amp;L&amp;"Arial,Regular"&amp;12Education</oddHeader>
        <oddFooter>&amp;C&amp;"Arial,Regular"&amp;8Page &amp;P of &amp;N&amp;L&amp;"Arial,Regular"&amp;8Statistical Yearbook of Republika Srpska 2011</oddFooter>
      </headerFooter>
    </customSheetView>
    <customSheetView guid="{3FB9FB02-A7E5-4F69-B0B2-D91D85FEF9AA}">
      <pane ySplit="4" topLeftCell="A5" activePane="bottomLeft" state="frozen"/>
      <selection pane="bottomLeft" activeCell="D36" sqref="D36"/>
      <pageMargins left="0.31496062992125984" right="0.31496062992125984" top="0.74803149606299213" bottom="0.74803149606299213" header="0.31496062992125984" footer="0.31496062992125984"/>
      <pageSetup paperSize="9" orientation="landscape" r:id="rId5"/>
      <headerFooter>
        <oddHeader>&amp;L&amp;"Arial,Regular"&amp;12Education</oddHeader>
        <oddFooter>&amp;C&amp;"Arial,Regular"&amp;8Page &amp;P of &amp;N&amp;L&amp;"Arial,Regular"&amp;8Statistical Yearbook of Republika Srpska</oddFooter>
      </headerFooter>
    </customSheetView>
    <customSheetView guid="{42E4ABD7-0ABC-4214-A412-72C094DEFBBC}">
      <pane ySplit="4" topLeftCell="A11" activePane="bottomLeft" state="frozen"/>
      <selection pane="bottomLeft" activeCell="K24" sqref="K24:M24"/>
      <pageMargins left="0.31496062992125984" right="0.31496062992125984" top="0.74803149606299213" bottom="0.74803149606299213" header="0.31496062992125984" footer="0.31496062992125984"/>
      <pageSetup paperSize="9" orientation="landscape" r:id="rId6"/>
      <headerFooter>
        <oddHeader>&amp;L&amp;"Arial,Regular"&amp;12Education</oddHeader>
        <oddFooter>&amp;C&amp;"Arial,Regular"&amp;8Page &amp;P of &amp;N&amp;L&amp;"Arial,Regular"&amp;8Statistical Yearbook of Republika Srpska 2011</oddFooter>
      </headerFooter>
    </customSheetView>
    <customSheetView guid="{4D7B2036-8A39-49B8-9E1C-C24AE046C6FD}">
      <pane ySplit="4" topLeftCell="A8" activePane="bottomLeft" state="frozen"/>
      <selection pane="bottomLeft" activeCell="M2" sqref="M2"/>
      <pageMargins left="0.31496062992125984" right="0.31496062992125984" top="0.74803149606299213" bottom="0.74803149606299213" header="0.31496062992125984" footer="0.31496062992125984"/>
      <pageSetup paperSize="0" orientation="portrait" horizontalDpi="0" verticalDpi="0" copies="0"/>
      <headerFooter>
        <oddHeader>&amp;L&amp;"Arial,Regular"&amp;12Education</oddHeader>
        <oddFooter>&amp;C&amp;"Arial,Regular"&amp;8Page &amp;P of &amp;N&amp;L&amp;"Arial,Regular"&amp;8Statistical Yearbook of Republika Srpska 2011</oddFooter>
      </headerFooter>
    </customSheetView>
    <customSheetView guid="{12333AE2-2FAC-4B37-A1E4-310A1F9EE714}" scale="130">
      <pane ySplit="4" topLeftCell="A8" activePane="bottomLeft" state="frozen"/>
      <selection pane="bottomLeft" activeCell="A18" sqref="A18"/>
      <pageMargins left="0.31496062992125984" right="0.31496062992125984" top="0.74803149606299213" bottom="0.74803149606299213" header="0.31496062992125984" footer="0.31496062992125984"/>
      <pageSetup paperSize="9" orientation="landscape" r:id="rId7"/>
      <headerFooter>
        <oddHeader>&amp;L&amp;"Arial,Regular"&amp;12Education</oddHeader>
        <oddFooter>&amp;C&amp;"Arial,Regular"&amp;8Page &amp;P of &amp;N&amp;L&amp;"Arial,Regular"&amp;8Statistical Yearbook of Republika Srpska 2011</oddFooter>
      </headerFooter>
    </customSheetView>
    <customSheetView guid="{29BA187C-A936-483F-86DB-C4A015B8D2E0}" showPageBreaks="1" showRuler="0">
      <pane ySplit="4" topLeftCell="A5" activePane="bottomLeft" state="frozen"/>
      <selection pane="bottomLeft" activeCell="I22" sqref="I22"/>
      <pageMargins left="0.31496062992125984" right="0.31496062992125984" top="0.74803149606299213" bottom="0.74803149606299213" header="0.31496062992125984" footer="0.31496062992125984"/>
      <pageSetup paperSize="9" orientation="landscape" r:id="rId8"/>
      <headerFooter alignWithMargins="0">
        <oddHeader>&amp;L&amp;"Arial,Regular"&amp;12Education</oddHeader>
        <oddFooter>&amp;C&amp;"Arial,Regular"&amp;8Page &amp;P of &amp;N&amp;L&amp;"Arial,Regular"&amp;8Statistical Yearbook of Republika Srpska 2012</oddFooter>
      </headerFooter>
    </customSheetView>
    <customSheetView guid="{2D6A37C9-207F-4F12-81DE-5F56F88F1849}">
      <pane ySplit="4" topLeftCell="A5" activePane="bottomLeft" state="frozen"/>
      <selection pane="bottomLeft" activeCell="A24" sqref="A24"/>
      <pageMargins left="0.31496062992125984" right="0.31496062992125984" top="0.74803149606299213" bottom="0.74803149606299213" header="0.31496062992125984" footer="0.31496062992125984"/>
      <pageSetup paperSize="0" orientation="portrait" horizontalDpi="0" verticalDpi="0" copies="0" r:id="rId9"/>
      <headerFooter>
        <oddHeader>&amp;L&amp;"Arial,Regular"&amp;12Education</oddHeader>
        <oddFooter>&amp;C&amp;"Arial,Regular"&amp;8Page &amp;P of &amp;N&amp;L&amp;"Arial,Regular"&amp;8Statistical Yearbook of Republika Srpska 2011</oddFooter>
      </headerFooter>
    </customSheetView>
    <customSheetView guid="{A965781B-9D43-4AFA-A1E6-6168CBD4390E}" scale="130">
      <pane ySplit="4" topLeftCell="A5" activePane="bottomLeft" state="frozen"/>
      <selection pane="bottomLeft" activeCell="K22" sqref="K22:M23"/>
      <pageMargins left="0.31496062992125984" right="0.31496062992125984" top="0.74803149606299213" bottom="0.74803149606299213" header="0.31496062992125984" footer="0.31496062992125984"/>
      <pageSetup paperSize="9" orientation="landscape" r:id="rId10"/>
      <headerFooter>
        <oddHeader>&amp;L&amp;"Arial,Regular"&amp;12Education</oddHeader>
        <oddFooter>&amp;C&amp;"Arial,Regular"&amp;8Page &amp;P of &amp;N&amp;L&amp;"Arial,Regular"&amp;8Statistical Yearbook of Republika Srpska 2011</oddFooter>
      </headerFooter>
    </customSheetView>
    <customSheetView guid="{FDC56E4B-E7CB-4144-926A-00E6F324B144}" scale="130" showPageBreaks="1">
      <pane ySplit="4" topLeftCell="A8" activePane="bottomLeft" state="frozen"/>
      <selection pane="bottomLeft" activeCell="A24" sqref="A24"/>
      <pageMargins left="0.31496062992126" right="0.31496062992126" top="0.74803149606299202" bottom="0.74803149606299202" header="0.31496062992126" footer="0.31496062992126"/>
      <pageSetup paperSize="9" orientation="landscape" r:id="rId11"/>
      <headerFooter>
        <oddHeader>&amp;L&amp;"Arial,Regular"&amp;12Education</oddHeader>
        <oddFooter>&amp;C&amp;"Arial,Regular"&amp;8Page &amp;P of &amp;N&amp;L&amp;"Arial,Regular"&amp;8Statistical Yearbook of Republika Srpska 2016</oddFooter>
      </headerFooter>
    </customSheetView>
    <customSheetView guid="{ADCE9490-78F3-4B54-B85A-83CEBE106AD7}">
      <pane ySplit="4" topLeftCell="A8" activePane="bottomLeft" state="frozen"/>
      <selection pane="bottomLeft" activeCell="I29" sqref="I29"/>
      <pageMargins left="0.31496062992125984" right="0.31496062992125984" top="0.74803149606299213" bottom="0.74803149606299213" header="0.31496062992125984" footer="0.31496062992125984"/>
      <pageSetup paperSize="9" orientation="landscape" r:id="rId12"/>
      <headerFooter>
        <oddHeader>&amp;L&amp;"Arial,Regular"&amp;12Education</oddHeader>
        <oddFooter>&amp;C&amp;"Arial,Regular"&amp;8Page &amp;P of &amp;N&amp;L&amp;"Arial,Regular"&amp;8Statistical Yearbook of Republika Srpska 2011</oddFooter>
      </headerFooter>
    </customSheetView>
    <customSheetView guid="{384080B8-19D4-4A62-AB95-5F5001F14194}">
      <pane ySplit="4" topLeftCell="A8" activePane="bottomLeft" state="frozen"/>
      <selection pane="bottomLeft" activeCell="B21" sqref="B21"/>
      <pageMargins left="0.31496062992125984" right="0.31496062992125984" top="0.74803149606299213" bottom="0.74803149606299213" header="0.31496062992125984" footer="0.31496062992125984"/>
      <pageSetup paperSize="9" orientation="landscape" r:id="rId13"/>
      <headerFooter>
        <oddHeader>&amp;L&amp;"Arial,Regular"&amp;12Education</oddHeader>
        <oddFooter>&amp;C&amp;"Arial,Regular"&amp;8Page &amp;P of &amp;N&amp;L&amp;"Arial,Regular"&amp;8Statistical Yearbook of Republika Srpska 2011</oddFooter>
      </headerFooter>
    </customSheetView>
    <customSheetView guid="{67202EC8-DC93-4CA3-8C86-1DB97339CB1F}">
      <pane ySplit="4" topLeftCell="A8" activePane="bottomLeft" state="frozen"/>
      <selection pane="bottomLeft" activeCell="K24" sqref="K24"/>
      <pageMargins left="0.31496062992125984" right="0.31496062992125984" top="0.74803149606299213" bottom="0.74803149606299213" header="0.31496062992125984" footer="0.31496062992125984"/>
      <pageSetup paperSize="9" orientation="landscape" r:id="rId14"/>
      <headerFooter>
        <oddHeader>&amp;L&amp;"Arial,Regular"&amp;12Education</oddHeader>
        <oddFooter>&amp;C&amp;"Arial,Regular"&amp;8Page &amp;P of &amp;N&amp;L&amp;"Arial,Regular"&amp;8Statistical Yearbook of Republika Srpska 2011</oddFooter>
      </headerFooter>
    </customSheetView>
    <customSheetView guid="{B4BBEB07-BAAA-48D0-B797-2A71287AAFBA}" scale="130">
      <pane ySplit="4" topLeftCell="A14" activePane="bottomLeft" state="frozen"/>
      <selection pane="bottomLeft" activeCell="K26" sqref="K26:M26"/>
      <pageMargins left="0.31496062992125984" right="0.31496062992125984" top="0.74803149606299213" bottom="0.74803149606299213" header="0.31496062992125984" footer="0.31496062992125984"/>
      <pageSetup paperSize="9" orientation="landscape" r:id="rId15"/>
      <headerFooter>
        <oddHeader>&amp;L&amp;"Arial,Regular"&amp;12Education</oddHeader>
        <oddFooter>&amp;C&amp;"Arial,Regular"&amp;8Page &amp;P of &amp;N&amp;L&amp;"Arial,Regular"&amp;8Statistical Yearbook of Republika Srpska 2011</oddFooter>
      </headerFooter>
    </customSheetView>
    <customSheetView guid="{31AF76FC-2EBD-476D-960D-273140CF5FF5}">
      <pane ySplit="4" topLeftCell="A5" activePane="bottomLeft" state="frozen"/>
      <selection pane="bottomLeft" activeCell="A29" sqref="A29"/>
      <pageMargins left="0.31496062992125984" right="0.31496062992125984" top="0.74803149606299213" bottom="0.74803149606299213" header="0.31496062992125984" footer="0.31496062992125984"/>
      <pageSetup paperSize="9" orientation="landscape" r:id="rId16"/>
      <headerFooter>
        <oddHeader>&amp;L&amp;"Arial,Regular"&amp;12Education</oddHeader>
        <oddFooter>&amp;C&amp;"Arial,Regular"&amp;8Page &amp;P of &amp;N&amp;L&amp;"Arial,Regular"&amp;8Statistical Yearbook of Republika Srpska</oddFooter>
      </headerFooter>
    </customSheetView>
    <customSheetView guid="{D48C0C28-F7D3-4772-AA3E-7042D0D34C39}">
      <pane ySplit="4" topLeftCell="A5" activePane="bottomLeft" state="frozen"/>
      <selection pane="bottomLeft" activeCell="E34" sqref="E34"/>
      <pageMargins left="0.31496062992125984" right="0.31496062992125984" top="0.74803149606299213" bottom="0.74803149606299213" header="0.31496062992125984" footer="0.31496062992125984"/>
      <pageSetup paperSize="9" orientation="landscape" r:id="rId17"/>
      <headerFooter>
        <oddHeader>&amp;L&amp;"Arial,Regular"&amp;12Education</oddHeader>
        <oddFooter>&amp;C&amp;"Arial,Regular"&amp;8Page &amp;P of &amp;N&amp;L&amp;"Arial,Regular"&amp;8Statistical Yearbook of Republika Srpska</oddFooter>
      </headerFooter>
    </customSheetView>
    <customSheetView guid="{E8F3D1B1-ECD5-4074-A5B8-07547325D9D5}">
      <pane ySplit="4" topLeftCell="A5" activePane="bottomLeft" state="frozen"/>
      <selection pane="bottomLeft"/>
      <pageMargins left="0.31496062992125984" right="0.31496062992125984" top="0.74803149606299213" bottom="0.74803149606299213" header="0.31496062992125984" footer="0.31496062992125984"/>
      <pageSetup paperSize="9" orientation="landscape" r:id="rId18"/>
      <headerFooter>
        <oddHeader>&amp;L&amp;"Arial,Regular"&amp;12Education</oddHeader>
        <oddFooter>&amp;C&amp;"Arial,Regular"&amp;8Page &amp;P of &amp;N&amp;L&amp;"Arial,Regular"&amp;8Statistical Yearbook of Republika Srpska</oddFooter>
      </headerFooter>
    </customSheetView>
  </customSheetViews>
  <mergeCells count="4">
    <mergeCell ref="B3:D3"/>
    <mergeCell ref="E3:G3"/>
    <mergeCell ref="H3:J3"/>
    <mergeCell ref="K3:M3"/>
  </mergeCells>
  <phoneticPr fontId="20" type="noConversion"/>
  <hyperlinks>
    <hyperlink ref="M2" location="'List of tables'!A1" display="List of tables"/>
  </hyperlinks>
  <pageMargins left="0.31496062992125984" right="0.31496062992125984" top="0.74803149606299213" bottom="0.74803149606299213" header="0.31496062992125984" footer="0.31496062992125984"/>
  <pageSetup paperSize="9" orientation="landscape" r:id="rId19"/>
  <headerFooter>
    <oddHeader>&amp;L&amp;"Arial,Regular"&amp;12Education</oddHeader>
    <oddFooter>&amp;C&amp;"Arial,Regular"&amp;8Page &amp;P of &amp;N&amp;L&amp;"Arial,Regular"&amp;8Statistical Yearbook of Republika Srpska</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M33"/>
  <sheetViews>
    <sheetView zoomScaleNormal="115" workbookViewId="0">
      <pane ySplit="5" topLeftCell="A6" activePane="bottomLeft" state="frozen"/>
      <selection pane="bottomLeft"/>
    </sheetView>
  </sheetViews>
  <sheetFormatPr defaultColWidth="9.140625" defaultRowHeight="12" x14ac:dyDescent="0.2"/>
  <cols>
    <col min="1" max="1" width="12" style="2" customWidth="1"/>
    <col min="2" max="4" width="9" style="2" customWidth="1"/>
    <col min="5" max="5" width="8.7109375" style="2" customWidth="1"/>
    <col min="6" max="6" width="8.7109375" style="4" customWidth="1"/>
    <col min="7" max="11" width="8.7109375" style="2" customWidth="1"/>
    <col min="12" max="12" width="9.140625" style="4" customWidth="1"/>
    <col min="13" max="13" width="10.7109375" style="2" customWidth="1"/>
    <col min="14" max="16384" width="9.140625" style="2"/>
  </cols>
  <sheetData>
    <row r="1" spans="1:13" s="3" customFormat="1" x14ac:dyDescent="0.2">
      <c r="A1" s="13" t="s">
        <v>147</v>
      </c>
      <c r="B1" s="2"/>
      <c r="C1" s="2"/>
      <c r="D1" s="2"/>
      <c r="E1" s="2"/>
      <c r="F1" s="2"/>
      <c r="G1" s="2"/>
      <c r="H1" s="2"/>
      <c r="I1" s="2"/>
      <c r="J1" s="2"/>
      <c r="M1" s="5"/>
    </row>
    <row r="2" spans="1:13" ht="15" customHeight="1" thickBot="1" x14ac:dyDescent="0.25">
      <c r="A2" s="7"/>
      <c r="F2" s="2"/>
      <c r="L2" s="2"/>
      <c r="M2" s="5" t="s">
        <v>109</v>
      </c>
    </row>
    <row r="3" spans="1:13" s="21" customFormat="1" ht="24.75" customHeight="1" thickTop="1" x14ac:dyDescent="0.25">
      <c r="A3" s="298"/>
      <c r="B3" s="295" t="s">
        <v>105</v>
      </c>
      <c r="C3" s="295"/>
      <c r="D3" s="295"/>
      <c r="E3" s="295" t="s">
        <v>106</v>
      </c>
      <c r="F3" s="295"/>
      <c r="G3" s="295"/>
      <c r="H3" s="295"/>
      <c r="I3" s="295"/>
      <c r="J3" s="295"/>
      <c r="K3" s="295" t="s">
        <v>24</v>
      </c>
      <c r="L3" s="295"/>
      <c r="M3" s="301"/>
    </row>
    <row r="4" spans="1:13" s="21" customFormat="1" ht="24.75" customHeight="1" x14ac:dyDescent="0.25">
      <c r="A4" s="299"/>
      <c r="B4" s="297"/>
      <c r="C4" s="297"/>
      <c r="D4" s="297"/>
      <c r="E4" s="297" t="s">
        <v>25</v>
      </c>
      <c r="F4" s="297"/>
      <c r="G4" s="297"/>
      <c r="H4" s="297" t="s">
        <v>107</v>
      </c>
      <c r="I4" s="297"/>
      <c r="J4" s="297"/>
      <c r="K4" s="297"/>
      <c r="L4" s="297"/>
      <c r="M4" s="302"/>
    </row>
    <row r="5" spans="1:13" s="21" customFormat="1" ht="24.75" customHeight="1" x14ac:dyDescent="0.25">
      <c r="A5" s="300"/>
      <c r="B5" s="26" t="s">
        <v>25</v>
      </c>
      <c r="C5" s="26" t="s">
        <v>26</v>
      </c>
      <c r="D5" s="26" t="s">
        <v>27</v>
      </c>
      <c r="E5" s="26" t="s">
        <v>25</v>
      </c>
      <c r="F5" s="26" t="s">
        <v>26</v>
      </c>
      <c r="G5" s="26" t="s">
        <v>27</v>
      </c>
      <c r="H5" s="26" t="s">
        <v>25</v>
      </c>
      <c r="I5" s="26" t="s">
        <v>26</v>
      </c>
      <c r="J5" s="26" t="s">
        <v>27</v>
      </c>
      <c r="K5" s="26" t="s">
        <v>25</v>
      </c>
      <c r="L5" s="26" t="s">
        <v>26</v>
      </c>
      <c r="M5" s="28" t="s">
        <v>27</v>
      </c>
    </row>
    <row r="6" spans="1:13" ht="15" customHeight="1" x14ac:dyDescent="0.2">
      <c r="A6" s="18" t="s">
        <v>13</v>
      </c>
      <c r="B6" s="9">
        <v>16648</v>
      </c>
      <c r="C6" s="9">
        <v>8426</v>
      </c>
      <c r="D6" s="9">
        <v>8222</v>
      </c>
      <c r="E6" s="9">
        <v>12741</v>
      </c>
      <c r="F6" s="9" t="s">
        <v>0</v>
      </c>
      <c r="G6" s="9" t="s">
        <v>0</v>
      </c>
      <c r="H6" s="9" t="s">
        <v>0</v>
      </c>
      <c r="I6" s="9" t="s">
        <v>0</v>
      </c>
      <c r="J6" s="9" t="s">
        <v>0</v>
      </c>
      <c r="K6" s="9" t="s">
        <v>0</v>
      </c>
      <c r="L6" s="8" t="s">
        <v>0</v>
      </c>
      <c r="M6" s="8" t="s">
        <v>0</v>
      </c>
    </row>
    <row r="7" spans="1:13" ht="15" customHeight="1" x14ac:dyDescent="0.2">
      <c r="A7" s="16" t="s">
        <v>14</v>
      </c>
      <c r="B7" s="9">
        <v>16474</v>
      </c>
      <c r="C7" s="9">
        <v>8350</v>
      </c>
      <c r="D7" s="9">
        <v>8124</v>
      </c>
      <c r="E7" s="9">
        <v>12930</v>
      </c>
      <c r="F7" s="9" t="s">
        <v>0</v>
      </c>
      <c r="G7" s="9" t="s">
        <v>0</v>
      </c>
      <c r="H7" s="9" t="s">
        <v>0</v>
      </c>
      <c r="I7" s="9" t="s">
        <v>0</v>
      </c>
      <c r="J7" s="9" t="s">
        <v>0</v>
      </c>
      <c r="K7" s="9">
        <v>672</v>
      </c>
      <c r="L7" s="2">
        <v>277</v>
      </c>
      <c r="M7" s="2">
        <v>395</v>
      </c>
    </row>
    <row r="8" spans="1:13" ht="15" customHeight="1" x14ac:dyDescent="0.2">
      <c r="A8" s="16" t="s">
        <v>15</v>
      </c>
      <c r="B8" s="9">
        <v>16818</v>
      </c>
      <c r="C8" s="9">
        <v>8557</v>
      </c>
      <c r="D8" s="9">
        <v>8261</v>
      </c>
      <c r="E8" s="9">
        <v>13578</v>
      </c>
      <c r="F8" s="9" t="s">
        <v>0</v>
      </c>
      <c r="G8" s="9" t="s">
        <v>0</v>
      </c>
      <c r="H8" s="9" t="s">
        <v>0</v>
      </c>
      <c r="I8" s="9" t="s">
        <v>0</v>
      </c>
      <c r="J8" s="10" t="s">
        <v>0</v>
      </c>
      <c r="K8" s="10">
        <v>706</v>
      </c>
      <c r="L8" s="2">
        <v>270</v>
      </c>
      <c r="M8" s="2">
        <v>436</v>
      </c>
    </row>
    <row r="9" spans="1:13" ht="15" customHeight="1" x14ac:dyDescent="0.2">
      <c r="A9" s="16" t="s">
        <v>28</v>
      </c>
      <c r="B9" s="9">
        <v>15783</v>
      </c>
      <c r="C9" s="9">
        <v>7987</v>
      </c>
      <c r="D9" s="9">
        <v>7796</v>
      </c>
      <c r="E9" s="9">
        <v>14172</v>
      </c>
      <c r="F9" s="9" t="s">
        <v>0</v>
      </c>
      <c r="G9" s="9" t="s">
        <v>0</v>
      </c>
      <c r="H9" s="9" t="s">
        <v>0</v>
      </c>
      <c r="I9" s="9" t="s">
        <v>0</v>
      </c>
      <c r="J9" s="10" t="s">
        <v>0</v>
      </c>
      <c r="K9" s="10">
        <v>885</v>
      </c>
      <c r="L9" s="2">
        <v>370</v>
      </c>
      <c r="M9" s="2">
        <v>515</v>
      </c>
    </row>
    <row r="10" spans="1:13" ht="15" customHeight="1" x14ac:dyDescent="0.2">
      <c r="A10" s="16" t="s">
        <v>95</v>
      </c>
      <c r="B10" s="9">
        <v>15815</v>
      </c>
      <c r="C10" s="9">
        <v>7987</v>
      </c>
      <c r="D10" s="9">
        <v>7828</v>
      </c>
      <c r="E10" s="9">
        <v>14251</v>
      </c>
      <c r="F10" s="9">
        <v>7306</v>
      </c>
      <c r="G10" s="9">
        <v>6945</v>
      </c>
      <c r="H10" s="9" t="s">
        <v>0</v>
      </c>
      <c r="I10" s="9" t="s">
        <v>0</v>
      </c>
      <c r="J10" s="10" t="s">
        <v>0</v>
      </c>
      <c r="K10" s="10">
        <v>1002</v>
      </c>
      <c r="L10" s="2">
        <v>368</v>
      </c>
      <c r="M10" s="2">
        <v>634</v>
      </c>
    </row>
    <row r="11" spans="1:13" ht="15" customHeight="1" x14ac:dyDescent="0.2">
      <c r="A11" s="16" t="s">
        <v>29</v>
      </c>
      <c r="B11" s="9">
        <v>15111</v>
      </c>
      <c r="C11" s="9">
        <v>7677</v>
      </c>
      <c r="D11" s="9">
        <v>7434</v>
      </c>
      <c r="E11" s="9">
        <v>14241</v>
      </c>
      <c r="F11" s="9">
        <v>7367</v>
      </c>
      <c r="G11" s="9">
        <v>6874</v>
      </c>
      <c r="H11" s="9">
        <v>13645</v>
      </c>
      <c r="I11" s="9">
        <v>7020</v>
      </c>
      <c r="J11" s="10">
        <v>6625</v>
      </c>
      <c r="K11" s="10">
        <v>1141</v>
      </c>
      <c r="L11" s="2">
        <v>404</v>
      </c>
      <c r="M11" s="2">
        <v>737</v>
      </c>
    </row>
    <row r="12" spans="1:13" ht="15" customHeight="1" x14ac:dyDescent="0.2">
      <c r="A12" s="16" t="s">
        <v>17</v>
      </c>
      <c r="B12" s="10">
        <v>14641</v>
      </c>
      <c r="C12" s="10">
        <v>7510</v>
      </c>
      <c r="D12" s="10">
        <v>7131</v>
      </c>
      <c r="E12" s="10">
        <v>13936</v>
      </c>
      <c r="F12" s="10">
        <v>7027</v>
      </c>
      <c r="G12" s="10">
        <v>6909</v>
      </c>
      <c r="H12" s="10">
        <v>13303</v>
      </c>
      <c r="I12" s="10">
        <v>6640</v>
      </c>
      <c r="J12" s="10">
        <v>6663</v>
      </c>
      <c r="K12" s="10">
        <v>1309</v>
      </c>
      <c r="L12" s="2">
        <v>499</v>
      </c>
      <c r="M12" s="2">
        <v>810</v>
      </c>
    </row>
    <row r="13" spans="1:13" ht="15" customHeight="1" x14ac:dyDescent="0.2">
      <c r="A13" s="16" t="s">
        <v>18</v>
      </c>
      <c r="B13" s="10">
        <v>14850</v>
      </c>
      <c r="C13" s="10">
        <v>7563</v>
      </c>
      <c r="D13" s="10">
        <v>7287</v>
      </c>
      <c r="E13" s="10">
        <v>13360</v>
      </c>
      <c r="F13" s="10">
        <v>6827</v>
      </c>
      <c r="G13" s="10">
        <v>6533</v>
      </c>
      <c r="H13" s="10">
        <v>12466</v>
      </c>
      <c r="I13" s="10">
        <v>6294</v>
      </c>
      <c r="J13" s="10">
        <v>6172</v>
      </c>
      <c r="K13" s="10">
        <v>1645</v>
      </c>
      <c r="L13" s="2">
        <v>673</v>
      </c>
      <c r="M13" s="2">
        <v>972</v>
      </c>
    </row>
    <row r="14" spans="1:13" ht="15" customHeight="1" x14ac:dyDescent="0.2">
      <c r="A14" s="16" t="s">
        <v>19</v>
      </c>
      <c r="B14" s="10">
        <v>14279</v>
      </c>
      <c r="C14" s="10">
        <v>7429</v>
      </c>
      <c r="D14" s="10">
        <v>6850</v>
      </c>
      <c r="E14" s="10">
        <v>14437</v>
      </c>
      <c r="F14" s="10">
        <v>7364</v>
      </c>
      <c r="G14" s="10">
        <v>7073</v>
      </c>
      <c r="H14" s="10">
        <v>13547</v>
      </c>
      <c r="I14" s="10">
        <v>6796</v>
      </c>
      <c r="J14" s="9">
        <v>6751</v>
      </c>
      <c r="K14" s="10">
        <v>2186</v>
      </c>
      <c r="L14" s="2">
        <v>825</v>
      </c>
      <c r="M14" s="2">
        <v>1361</v>
      </c>
    </row>
    <row r="15" spans="1:13" ht="15" customHeight="1" x14ac:dyDescent="0.2">
      <c r="A15" s="16" t="s">
        <v>20</v>
      </c>
      <c r="B15" s="10">
        <v>14403</v>
      </c>
      <c r="C15" s="10">
        <v>7320</v>
      </c>
      <c r="D15" s="10">
        <v>7083</v>
      </c>
      <c r="E15" s="10">
        <v>13572</v>
      </c>
      <c r="F15" s="10">
        <v>6954</v>
      </c>
      <c r="G15" s="10">
        <v>6618</v>
      </c>
      <c r="H15" s="10">
        <v>12844</v>
      </c>
      <c r="I15" s="10">
        <v>6481</v>
      </c>
      <c r="J15" s="9">
        <v>6363</v>
      </c>
      <c r="K15" s="10">
        <v>3036</v>
      </c>
      <c r="L15" s="2">
        <v>1185</v>
      </c>
      <c r="M15" s="2">
        <v>1851</v>
      </c>
    </row>
    <row r="16" spans="1:13" ht="15" customHeight="1" x14ac:dyDescent="0.2">
      <c r="A16" s="16" t="s">
        <v>21</v>
      </c>
      <c r="B16" s="10">
        <v>12216</v>
      </c>
      <c r="C16" s="10">
        <v>6314</v>
      </c>
      <c r="D16" s="10">
        <v>5902</v>
      </c>
      <c r="E16" s="10">
        <v>13845</v>
      </c>
      <c r="F16" s="10">
        <v>7036</v>
      </c>
      <c r="G16" s="10">
        <v>6809</v>
      </c>
      <c r="H16" s="10">
        <v>13022</v>
      </c>
      <c r="I16" s="10">
        <v>6519</v>
      </c>
      <c r="J16" s="9">
        <v>6503</v>
      </c>
      <c r="K16" s="10">
        <v>4301</v>
      </c>
      <c r="L16" s="2">
        <v>1887</v>
      </c>
      <c r="M16" s="2">
        <v>2414</v>
      </c>
    </row>
    <row r="17" spans="1:13" ht="15" customHeight="1" x14ac:dyDescent="0.2">
      <c r="A17" s="16" t="s">
        <v>22</v>
      </c>
      <c r="B17" s="10">
        <v>12426</v>
      </c>
      <c r="C17" s="10">
        <v>6340</v>
      </c>
      <c r="D17" s="10">
        <v>6086</v>
      </c>
      <c r="E17" s="10">
        <v>13504</v>
      </c>
      <c r="F17" s="10">
        <v>6883</v>
      </c>
      <c r="G17" s="10">
        <v>6621</v>
      </c>
      <c r="H17" s="10">
        <v>12792</v>
      </c>
      <c r="I17" s="10">
        <v>6458</v>
      </c>
      <c r="J17" s="9">
        <v>6334</v>
      </c>
      <c r="K17" s="10">
        <v>5886</v>
      </c>
      <c r="L17" s="2">
        <v>2516</v>
      </c>
      <c r="M17" s="2">
        <v>3370</v>
      </c>
    </row>
    <row r="18" spans="1:13" ht="15" customHeight="1" x14ac:dyDescent="0.2">
      <c r="A18" s="16" t="s">
        <v>23</v>
      </c>
      <c r="B18" s="10">
        <v>14875</v>
      </c>
      <c r="C18" s="10">
        <v>7603</v>
      </c>
      <c r="D18" s="10">
        <v>7272</v>
      </c>
      <c r="E18" s="10">
        <v>13848</v>
      </c>
      <c r="F18" s="10">
        <v>7190</v>
      </c>
      <c r="G18" s="10">
        <v>6658</v>
      </c>
      <c r="H18" s="10">
        <v>12470</v>
      </c>
      <c r="I18" s="10">
        <v>6329</v>
      </c>
      <c r="J18" s="9">
        <v>6141</v>
      </c>
      <c r="K18" s="10">
        <v>6931</v>
      </c>
      <c r="L18" s="2">
        <v>3019</v>
      </c>
      <c r="M18" s="2">
        <v>3912</v>
      </c>
    </row>
    <row r="19" spans="1:13" ht="15" customHeight="1" x14ac:dyDescent="0.2">
      <c r="A19" s="16" t="s">
        <v>114</v>
      </c>
      <c r="B19" s="10">
        <v>13948</v>
      </c>
      <c r="C19" s="10">
        <v>7075</v>
      </c>
      <c r="D19" s="10">
        <v>6873</v>
      </c>
      <c r="E19" s="10">
        <v>13229</v>
      </c>
      <c r="F19" s="10">
        <v>6616</v>
      </c>
      <c r="G19" s="10">
        <v>6613</v>
      </c>
      <c r="H19" s="10">
        <v>12255</v>
      </c>
      <c r="I19" s="10">
        <v>6080</v>
      </c>
      <c r="J19" s="9">
        <v>6175</v>
      </c>
      <c r="K19" s="10">
        <v>7328</v>
      </c>
      <c r="L19" s="2">
        <v>2992</v>
      </c>
      <c r="M19" s="2">
        <v>4336</v>
      </c>
    </row>
    <row r="20" spans="1:13" ht="15" customHeight="1" x14ac:dyDescent="0.2">
      <c r="A20" s="54" t="s">
        <v>119</v>
      </c>
      <c r="B20" s="10">
        <v>13900</v>
      </c>
      <c r="C20" s="10">
        <v>7098</v>
      </c>
      <c r="D20" s="10">
        <v>6802</v>
      </c>
      <c r="E20" s="10">
        <v>11423</v>
      </c>
      <c r="F20" s="10">
        <v>5807</v>
      </c>
      <c r="G20" s="10">
        <v>5616</v>
      </c>
      <c r="H20" s="10">
        <v>11164</v>
      </c>
      <c r="I20" s="10">
        <v>5680</v>
      </c>
      <c r="J20" s="9">
        <v>5484</v>
      </c>
      <c r="K20" s="10">
        <v>7855</v>
      </c>
      <c r="L20" s="2">
        <v>3137</v>
      </c>
      <c r="M20" s="2">
        <v>4718</v>
      </c>
    </row>
    <row r="21" spans="1:13" ht="15" customHeight="1" x14ac:dyDescent="0.2">
      <c r="A21" s="54" t="s">
        <v>133</v>
      </c>
      <c r="B21" s="10">
        <v>12005</v>
      </c>
      <c r="C21" s="10">
        <v>6324</v>
      </c>
      <c r="D21" s="10">
        <v>5681</v>
      </c>
      <c r="E21" s="10">
        <v>12200</v>
      </c>
      <c r="F21" s="10">
        <v>6359</v>
      </c>
      <c r="G21" s="10">
        <v>5841</v>
      </c>
      <c r="H21" s="10">
        <v>12157</v>
      </c>
      <c r="I21" s="10">
        <v>6340</v>
      </c>
      <c r="J21" s="9">
        <v>5817</v>
      </c>
      <c r="K21" s="52">
        <v>7567</v>
      </c>
      <c r="L21" s="51">
        <v>3108</v>
      </c>
      <c r="M21" s="51">
        <v>4459</v>
      </c>
    </row>
    <row r="22" spans="1:13" ht="15" customHeight="1" x14ac:dyDescent="0.2">
      <c r="A22" s="99" t="s">
        <v>140</v>
      </c>
      <c r="B22" s="10">
        <v>11624</v>
      </c>
      <c r="C22" s="10">
        <v>5917</v>
      </c>
      <c r="D22" s="10">
        <v>5707</v>
      </c>
      <c r="E22" s="10">
        <v>13676</v>
      </c>
      <c r="F22" s="10">
        <v>6988</v>
      </c>
      <c r="G22" s="10">
        <v>6688</v>
      </c>
      <c r="H22" s="10">
        <v>13639</v>
      </c>
      <c r="I22" s="10">
        <v>6977</v>
      </c>
      <c r="J22" s="9">
        <v>6662</v>
      </c>
      <c r="K22" s="52">
        <v>7097</v>
      </c>
      <c r="L22" s="51">
        <v>2968</v>
      </c>
      <c r="M22" s="51">
        <v>4129</v>
      </c>
    </row>
    <row r="23" spans="1:13" ht="15" customHeight="1" x14ac:dyDescent="0.2">
      <c r="A23" s="99" t="s">
        <v>144</v>
      </c>
      <c r="B23" s="10">
        <v>11890</v>
      </c>
      <c r="C23" s="10">
        <v>6047</v>
      </c>
      <c r="D23" s="10">
        <v>5843</v>
      </c>
      <c r="E23" s="10">
        <v>12896</v>
      </c>
      <c r="F23" s="10">
        <v>6575</v>
      </c>
      <c r="G23" s="10">
        <v>6321</v>
      </c>
      <c r="H23" s="10">
        <v>12896</v>
      </c>
      <c r="I23" s="10">
        <v>6575</v>
      </c>
      <c r="J23" s="9">
        <v>6321</v>
      </c>
      <c r="K23" s="52">
        <v>6563</v>
      </c>
      <c r="L23" s="51">
        <v>2662</v>
      </c>
      <c r="M23" s="51">
        <v>3901</v>
      </c>
    </row>
    <row r="24" spans="1:13" ht="15" customHeight="1" x14ac:dyDescent="0.2">
      <c r="A24" s="99" t="s">
        <v>195</v>
      </c>
      <c r="B24" s="78">
        <v>11729</v>
      </c>
      <c r="C24" s="78">
        <v>6000</v>
      </c>
      <c r="D24" s="78">
        <v>5729</v>
      </c>
      <c r="E24" s="201">
        <v>12359</v>
      </c>
      <c r="F24" s="201">
        <v>6308</v>
      </c>
      <c r="G24" s="201">
        <v>6051</v>
      </c>
      <c r="H24" s="201">
        <v>12359</v>
      </c>
      <c r="I24" s="201">
        <v>6308</v>
      </c>
      <c r="J24" s="202">
        <v>6051</v>
      </c>
      <c r="K24" s="52">
        <f>SUM(L24:M24)</f>
        <v>6062</v>
      </c>
      <c r="L24" s="51">
        <v>2606</v>
      </c>
      <c r="M24" s="51">
        <v>3456</v>
      </c>
    </row>
    <row r="25" spans="1:13" ht="15" customHeight="1" x14ac:dyDescent="0.2">
      <c r="A25" s="99" t="s">
        <v>200</v>
      </c>
      <c r="B25" s="78">
        <v>11931</v>
      </c>
      <c r="C25" s="78">
        <v>6085</v>
      </c>
      <c r="D25" s="78">
        <v>5846</v>
      </c>
      <c r="E25" s="201">
        <v>10861</v>
      </c>
      <c r="F25" s="201">
        <v>5651</v>
      </c>
      <c r="G25" s="201">
        <v>5210</v>
      </c>
      <c r="H25" s="201">
        <v>10861</v>
      </c>
      <c r="I25" s="201">
        <v>5651</v>
      </c>
      <c r="J25" s="202">
        <v>5210</v>
      </c>
      <c r="K25" s="52">
        <v>5474</v>
      </c>
      <c r="L25" s="51">
        <v>2289</v>
      </c>
      <c r="M25" s="51">
        <v>3185</v>
      </c>
    </row>
    <row r="26" spans="1:13" ht="15" customHeight="1" x14ac:dyDescent="0.2">
      <c r="A26" s="99" t="s">
        <v>201</v>
      </c>
      <c r="B26" s="78">
        <v>10384</v>
      </c>
      <c r="C26" s="78">
        <v>5321</v>
      </c>
      <c r="D26" s="78">
        <v>5063</v>
      </c>
      <c r="E26" s="201">
        <v>10642</v>
      </c>
      <c r="F26" s="201">
        <v>5418</v>
      </c>
      <c r="G26" s="201">
        <v>5224</v>
      </c>
      <c r="H26" s="201">
        <v>10642</v>
      </c>
      <c r="I26" s="201">
        <v>5418</v>
      </c>
      <c r="J26" s="202">
        <v>5224</v>
      </c>
      <c r="K26" s="52">
        <v>5081</v>
      </c>
      <c r="L26" s="51">
        <v>2145</v>
      </c>
      <c r="M26" s="51">
        <v>2936</v>
      </c>
    </row>
    <row r="27" spans="1:13" s="51" customFormat="1" ht="15" customHeight="1" x14ac:dyDescent="0.2">
      <c r="A27" s="187" t="s">
        <v>212</v>
      </c>
      <c r="B27" s="78">
        <v>10158</v>
      </c>
      <c r="C27" s="78">
        <v>5161</v>
      </c>
      <c r="D27" s="78">
        <v>4997</v>
      </c>
      <c r="E27" s="201">
        <v>10440</v>
      </c>
      <c r="F27" s="201">
        <v>5284</v>
      </c>
      <c r="G27" s="201">
        <v>5156</v>
      </c>
      <c r="H27" s="201">
        <v>10440</v>
      </c>
      <c r="I27" s="201">
        <v>5284</v>
      </c>
      <c r="J27" s="202">
        <v>5156</v>
      </c>
      <c r="K27" s="222">
        <v>4564</v>
      </c>
      <c r="L27" s="222">
        <v>1843</v>
      </c>
      <c r="M27" s="222">
        <v>2721</v>
      </c>
    </row>
    <row r="28" spans="1:13" s="51" customFormat="1" ht="15" customHeight="1" x14ac:dyDescent="0.2">
      <c r="A28" s="187" t="s">
        <v>215</v>
      </c>
      <c r="B28" s="51">
        <v>10300</v>
      </c>
      <c r="C28" s="51">
        <v>5238</v>
      </c>
      <c r="D28" s="51">
        <v>5062</v>
      </c>
      <c r="E28" s="51">
        <v>10471</v>
      </c>
      <c r="F28" s="52">
        <v>5344</v>
      </c>
      <c r="G28" s="51">
        <v>5127</v>
      </c>
      <c r="H28" s="51">
        <v>10471</v>
      </c>
      <c r="I28" s="52">
        <v>5344</v>
      </c>
      <c r="J28" s="51">
        <v>5127</v>
      </c>
      <c r="K28" s="51">
        <v>4144</v>
      </c>
      <c r="L28" s="52">
        <v>1688</v>
      </c>
      <c r="M28" s="51">
        <v>2456</v>
      </c>
    </row>
    <row r="29" spans="1:13" s="51" customFormat="1" ht="15" customHeight="1" x14ac:dyDescent="0.2">
      <c r="A29" s="187" t="s">
        <v>225</v>
      </c>
      <c r="B29" s="51">
        <v>9904</v>
      </c>
      <c r="C29" s="51">
        <v>5039</v>
      </c>
      <c r="D29" s="51">
        <v>4865</v>
      </c>
      <c r="E29" s="51">
        <v>9888</v>
      </c>
      <c r="F29" s="52">
        <v>5116</v>
      </c>
      <c r="G29" s="51">
        <v>4772</v>
      </c>
      <c r="H29" s="51">
        <v>9888</v>
      </c>
      <c r="I29" s="52">
        <v>5116</v>
      </c>
      <c r="J29" s="51">
        <v>4772</v>
      </c>
      <c r="K29" s="51">
        <v>4184</v>
      </c>
      <c r="L29" s="52">
        <v>1665</v>
      </c>
      <c r="M29" s="51">
        <v>4184</v>
      </c>
    </row>
    <row r="30" spans="1:13" s="51" customFormat="1" ht="15" customHeight="1" x14ac:dyDescent="0.2">
      <c r="A30" s="187" t="s">
        <v>259</v>
      </c>
      <c r="B30" s="51">
        <v>9592</v>
      </c>
      <c r="C30" s="51">
        <v>4902</v>
      </c>
      <c r="D30" s="51">
        <v>4690</v>
      </c>
      <c r="E30" s="51">
        <v>9832</v>
      </c>
      <c r="F30" s="52">
        <v>5047</v>
      </c>
      <c r="G30" s="51">
        <v>4785</v>
      </c>
      <c r="H30" s="51">
        <v>9832</v>
      </c>
      <c r="I30" s="52">
        <v>5047</v>
      </c>
      <c r="J30" s="51">
        <v>4785</v>
      </c>
      <c r="K30" s="51">
        <v>3585</v>
      </c>
      <c r="L30" s="52">
        <v>1481</v>
      </c>
      <c r="M30" s="51">
        <v>2104</v>
      </c>
    </row>
    <row r="31" spans="1:13" s="51" customFormat="1" ht="15" customHeight="1" x14ac:dyDescent="0.2">
      <c r="A31" s="187" t="s">
        <v>261</v>
      </c>
      <c r="B31" s="51">
        <v>9375</v>
      </c>
      <c r="C31" s="51">
        <v>4702</v>
      </c>
      <c r="D31" s="51">
        <v>4673</v>
      </c>
      <c r="E31" s="51">
        <v>9368</v>
      </c>
      <c r="F31" s="52">
        <v>4835</v>
      </c>
      <c r="G31" s="51">
        <v>4533</v>
      </c>
      <c r="H31" s="51">
        <v>9368</v>
      </c>
      <c r="I31" s="52">
        <v>4835</v>
      </c>
      <c r="J31" s="51">
        <v>4533</v>
      </c>
      <c r="K31" s="51">
        <v>3386</v>
      </c>
      <c r="L31" s="52">
        <v>1336</v>
      </c>
      <c r="M31" s="51">
        <v>2050</v>
      </c>
    </row>
    <row r="33" spans="1:1" x14ac:dyDescent="0.2">
      <c r="A33" s="11" t="s">
        <v>104</v>
      </c>
    </row>
  </sheetData>
  <customSheetViews>
    <customSheetView guid="{181D93DC-A09A-4025-9C6E-FCB43419133D}">
      <pane ySplit="5" topLeftCell="A6" activePane="bottomLeft" state="frozen"/>
      <selection pane="bottomLeft"/>
      <pageMargins left="0.31496062992125984" right="0.31496062992125984" top="0.74803149606299213" bottom="0.74803149606299213" header="0.31496062992125984" footer="0.31496062992125984"/>
      <pageSetup paperSize="9" orientation="landscape" r:id="rId1"/>
      <headerFooter>
        <oddHeader>&amp;L&amp;"Arial,Regular"&amp;12Education</oddHeader>
        <oddFooter>&amp;C&amp;"Arial,Regular"&amp;8Page &amp;P of &amp;N&amp;L&amp;"Arial,Regular"&amp;8Statistical Yearbook of Republika Srpska</oddFooter>
      </headerFooter>
    </customSheetView>
    <customSheetView guid="{8E5C2886-2955-4857-86F4-901D4558734F}">
      <pane ySplit="5" topLeftCell="A6" activePane="bottomLeft" state="frozen"/>
      <selection pane="bottomLeft" activeCell="A30" sqref="A30"/>
      <pageMargins left="0.31496062992125984" right="0.31496062992125984" top="0.74803149606299213" bottom="0.74803149606299213" header="0.31496062992125984" footer="0.31496062992125984"/>
      <pageSetup paperSize="9" orientation="landscape" r:id="rId2"/>
      <headerFooter>
        <oddHeader>&amp;L&amp;"Arial,Regular"&amp;12Education</oddHeader>
        <oddFooter>&amp;C&amp;"Arial,Regular"&amp;8Page &amp;P of &amp;N&amp;L&amp;"Arial,Regular"&amp;8Statistical Yearbook of Republika Srpska</oddFooter>
      </headerFooter>
    </customSheetView>
    <customSheetView guid="{A22668ED-CD0F-4A44-B1CD-CDACA792D024}" scale="130">
      <pane ySplit="5" topLeftCell="A6" activePane="bottomLeft" state="frozen"/>
      <selection pane="bottomLeft"/>
      <pageMargins left="0.31496062992125984" right="0.31496062992125984" top="0.74803149606299213" bottom="0.74803149606299213" header="0.31496062992125984" footer="0.31496062992125984"/>
      <pageSetup paperSize="9" orientation="landscape" r:id="rId3"/>
      <headerFooter>
        <oddHeader>&amp;L&amp;"Arial,Regular"&amp;12Education</oddHeader>
        <oddFooter>&amp;C&amp;"Arial,Regular"&amp;8Page &amp;P of &amp;N&amp;L&amp;"Arial,Regular"&amp;8Statistical Yearbook of Republika Srpska 2011</oddFooter>
      </headerFooter>
    </customSheetView>
    <customSheetView guid="{76F45416-FF74-4A55-AAB4-91CFD0DCF9E9}" scale="130" showPageBreaks="1">
      <pane ySplit="5" topLeftCell="A6" activePane="bottomLeft" state="frozen"/>
      <selection pane="bottomLeft"/>
      <pageMargins left="0.31496062992125984" right="0.31496062992125984" top="0.74803149606299213" bottom="0.74803149606299213" header="0.31496062992125984" footer="0.31496062992125984"/>
      <pageSetup paperSize="9" orientation="landscape" r:id="rId4"/>
      <headerFooter>
        <oddHeader>&amp;L&amp;"Arial,Regular"&amp;12Education</oddHeader>
        <oddFooter>&amp;C&amp;"Arial,Regular"&amp;8Page &amp;P of &amp;N&amp;L&amp;"Arial,Regular"&amp;8Statistical Yearbook of Republika Srpska 2011</oddFooter>
      </headerFooter>
    </customSheetView>
    <customSheetView guid="{3FB9FB02-A7E5-4F69-B0B2-D91D85FEF9AA}">
      <pane ySplit="5" topLeftCell="A12" activePane="bottomLeft" state="frozen"/>
      <selection pane="bottomLeft" activeCell="D37" sqref="D37"/>
      <pageMargins left="0.31496062992125984" right="0.31496062992125984" top="0.74803149606299213" bottom="0.74803149606299213" header="0.31496062992125984" footer="0.31496062992125984"/>
      <pageSetup paperSize="9" orientation="landscape" r:id="rId5"/>
      <headerFooter>
        <oddHeader>&amp;L&amp;"Arial,Regular"&amp;12Education</oddHeader>
        <oddFooter>&amp;C&amp;"Arial,Regular"&amp;8Page &amp;P of &amp;N&amp;L&amp;"Arial,Regular"&amp;8Statistical Yearbook of Republika Srpska</oddFooter>
      </headerFooter>
    </customSheetView>
    <customSheetView guid="{42E4ABD7-0ABC-4214-A412-72C094DEFBBC}">
      <pane ySplit="5" topLeftCell="A12" activePane="bottomLeft" state="frozen"/>
      <selection pane="bottomLeft" activeCell="M2" sqref="M2"/>
      <pageMargins left="0.31496062992125984" right="0.31496062992125984" top="0.74803149606299213" bottom="0.74803149606299213" header="0.31496062992125984" footer="0.31496062992125984"/>
      <pageSetup paperSize="9" orientation="landscape" r:id="rId6"/>
      <headerFooter>
        <oddHeader>&amp;L&amp;"Arial,Regular"&amp;12Education</oddHeader>
        <oddFooter>&amp;C&amp;"Arial,Regular"&amp;8Page &amp;P of &amp;N&amp;L&amp;"Arial,Regular"&amp;8Statistical Yearbook of Republika Srpska 2011</oddFooter>
      </headerFooter>
    </customSheetView>
    <customSheetView guid="{4D7B2036-8A39-49B8-9E1C-C24AE046C6FD}">
      <pane ySplit="5" topLeftCell="A12" activePane="bottomLeft" state="frozen"/>
      <selection pane="bottomLeft" activeCell="M2" sqref="M2"/>
      <pageMargins left="0.31496062992125984" right="0.31496062992125984" top="0.74803149606299213" bottom="0.74803149606299213" header="0.31496062992125984" footer="0.31496062992125984"/>
      <pageSetup paperSize="0" orientation="portrait" horizontalDpi="0" verticalDpi="0" copies="0"/>
      <headerFooter>
        <oddHeader>&amp;L&amp;"Arial,Regular"&amp;12Education</oddHeader>
        <oddFooter>&amp;C&amp;"Arial,Regular"&amp;8Page &amp;P of &amp;N&amp;L&amp;"Arial,Regular"&amp;8Statistical Yearbook of Republika Srpska 2011</oddFooter>
      </headerFooter>
    </customSheetView>
    <customSheetView guid="{12333AE2-2FAC-4B37-A1E4-310A1F9EE714}" scale="130">
      <pane ySplit="5" topLeftCell="A12" activePane="bottomLeft" state="frozen"/>
      <selection pane="bottomLeft" activeCell="D21" sqref="D21"/>
      <pageMargins left="0.31496062992125984" right="0.31496062992125984" top="0.74803149606299213" bottom="0.74803149606299213" header="0.31496062992125984" footer="0.31496062992125984"/>
      <pageSetup paperSize="9" orientation="landscape" r:id="rId7"/>
      <headerFooter>
        <oddHeader>&amp;L&amp;"Arial,Regular"&amp;12Education</oddHeader>
        <oddFooter>&amp;C&amp;"Arial,Regular"&amp;8Page &amp;P of &amp;N&amp;L&amp;"Arial,Regular"&amp;8Statistical Yearbook of Republika Srpska 2011</oddFooter>
      </headerFooter>
    </customSheetView>
    <customSheetView guid="{29BA187C-A936-483F-86DB-C4A015B8D2E0}" showPageBreaks="1" showRuler="0">
      <pane ySplit="5" topLeftCell="A6" activePane="bottomLeft" state="frozen"/>
      <selection pane="bottomLeft" activeCell="A20" sqref="A20"/>
      <pageMargins left="0.31496062992125984" right="0.31496062992125984" top="0.74803149606299213" bottom="0.74803149606299213" header="0.31496062992125984" footer="0.31496062992125984"/>
      <pageSetup paperSize="9" orientation="landscape" r:id="rId8"/>
      <headerFooter alignWithMargins="0">
        <oddHeader>&amp;L&amp;"Arial,Regular"&amp;12Education</oddHeader>
        <oddFooter>&amp;C&amp;"Arial,Regular"&amp;8Page &amp;P of &amp;N&amp;L&amp;"Arial,Regular"&amp;8Statistical Yearbook of Republika Srpska 2012</oddFooter>
      </headerFooter>
    </customSheetView>
    <customSheetView guid="{2D6A37C9-207F-4F12-81DE-5F56F88F1849}">
      <pane ySplit="5" topLeftCell="A12" activePane="bottomLeft" state="frozen"/>
      <selection pane="bottomLeft" activeCell="B23" sqref="B23:J23"/>
      <pageMargins left="0.31496062992125984" right="0.31496062992125984" top="0.74803149606299213" bottom="0.74803149606299213" header="0.31496062992125984" footer="0.31496062992125984"/>
      <pageSetup paperSize="0" orientation="portrait" horizontalDpi="0" verticalDpi="0" copies="0" r:id="rId9"/>
      <headerFooter>
        <oddHeader>&amp;L&amp;"Arial,Regular"&amp;12Education</oddHeader>
        <oddFooter>&amp;C&amp;"Arial,Regular"&amp;8Page &amp;P of &amp;N&amp;L&amp;"Arial,Regular"&amp;8Statistical Yearbook of Republika Srpska 2011</oddFooter>
      </headerFooter>
    </customSheetView>
    <customSheetView guid="{A965781B-9D43-4AFA-A1E6-6168CBD4390E}" scale="115">
      <pane ySplit="5" topLeftCell="A6" activePane="bottomLeft" state="frozen"/>
      <selection pane="bottomLeft" activeCell="K23" sqref="K23:M23"/>
      <pageMargins left="0.31496062992125984" right="0.31496062992125984" top="0.74803149606299213" bottom="0.74803149606299213" header="0.31496062992125984" footer="0.31496062992125984"/>
      <pageSetup paperSize="9" orientation="landscape" r:id="rId10"/>
      <headerFooter>
        <oddHeader>&amp;L&amp;"Arial,Regular"&amp;12Education</oddHeader>
        <oddFooter>&amp;C&amp;"Arial,Regular"&amp;8Page &amp;P of &amp;N&amp;L&amp;"Arial,Regular"&amp;8Statistical Yearbook of Republika Srpska 2011</oddFooter>
      </headerFooter>
    </customSheetView>
    <customSheetView guid="{FDC56E4B-E7CB-4144-926A-00E6F324B144}" scale="130" showPageBreaks="1">
      <pane ySplit="5" topLeftCell="A6" activePane="bottomLeft" state="frozen"/>
      <selection pane="bottomLeft" activeCell="A25" sqref="A25"/>
      <pageMargins left="0.31496062992125984" right="0.31496062992125984" top="0.74803149606299213" bottom="0.74803149606299213" header="0.31496062992125984" footer="0.31496062992125984"/>
      <pageSetup paperSize="9" orientation="landscape" r:id="rId11"/>
      <headerFooter>
        <oddHeader>&amp;L&amp;"Arial,Regular"&amp;12Education</oddHeader>
        <oddFooter>&amp;C&amp;"Arial,Regular"&amp;8Page &amp;P of &amp;N&amp;L&amp;"Arial,Regular"&amp;8Statistical Yearbook of Republika Srpska 2016</oddFooter>
      </headerFooter>
    </customSheetView>
    <customSheetView guid="{ADCE9490-78F3-4B54-B85A-83CEBE106AD7}">
      <pane ySplit="5" topLeftCell="A12" activePane="bottomLeft" state="frozen"/>
      <selection pane="bottomLeft" activeCell="G35" sqref="G35"/>
      <pageMargins left="0.31496062992125984" right="0.31496062992125984" top="0.74803149606299213" bottom="0.74803149606299213" header="0.31496062992125984" footer="0.31496062992125984"/>
      <pageSetup paperSize="9" orientation="landscape" r:id="rId12"/>
      <headerFooter>
        <oddHeader>&amp;L&amp;"Arial,Regular"&amp;12Education</oddHeader>
        <oddFooter>&amp;C&amp;"Arial,Regular"&amp;8Page &amp;P of &amp;N&amp;L&amp;"Arial,Regular"&amp;8Statistical Yearbook of Republika Srpska 2011</oddFooter>
      </headerFooter>
    </customSheetView>
    <customSheetView guid="{384080B8-19D4-4A62-AB95-5F5001F14194}">
      <pane ySplit="5" topLeftCell="A12" activePane="bottomLeft" state="frozen"/>
      <selection pane="bottomLeft" activeCell="M2" sqref="M2"/>
      <pageMargins left="0.31496062992125984" right="0.31496062992125984" top="0.74803149606299213" bottom="0.74803149606299213" header="0.31496062992125984" footer="0.31496062992125984"/>
      <pageSetup paperSize="9" orientation="landscape" r:id="rId13"/>
      <headerFooter>
        <oddHeader>&amp;L&amp;"Arial,Regular"&amp;12Education</oddHeader>
        <oddFooter>&amp;C&amp;"Arial,Regular"&amp;8Page &amp;P of &amp;N&amp;L&amp;"Arial,Regular"&amp;8Statistical Yearbook of Republika Srpska 2011</oddFooter>
      </headerFooter>
    </customSheetView>
    <customSheetView guid="{67202EC8-DC93-4CA3-8C86-1DB97339CB1F}">
      <pane ySplit="5" topLeftCell="A12" activePane="bottomLeft" state="frozen"/>
      <selection pane="bottomLeft" activeCell="M27" sqref="M27"/>
      <pageMargins left="0.31496062992125984" right="0.31496062992125984" top="0.74803149606299213" bottom="0.74803149606299213" header="0.31496062992125984" footer="0.31496062992125984"/>
      <pageSetup paperSize="9" orientation="landscape" r:id="rId14"/>
      <headerFooter>
        <oddHeader>&amp;L&amp;"Arial,Regular"&amp;12Education</oddHeader>
        <oddFooter>&amp;C&amp;"Arial,Regular"&amp;8Page &amp;P of &amp;N&amp;L&amp;"Arial,Regular"&amp;8Statistical Yearbook of Republika Srpska 2011</oddFooter>
      </headerFooter>
    </customSheetView>
    <customSheetView guid="{B4BBEB07-BAAA-48D0-B797-2A71287AAFBA}" scale="130">
      <pane ySplit="5" topLeftCell="A6" activePane="bottomLeft" state="frozen"/>
      <selection pane="bottomLeft"/>
      <pageMargins left="0.31496062992125984" right="0.31496062992125984" top="0.74803149606299213" bottom="0.74803149606299213" header="0.31496062992125984" footer="0.31496062992125984"/>
      <pageSetup paperSize="9" orientation="landscape" r:id="rId15"/>
      <headerFooter>
        <oddHeader>&amp;L&amp;"Arial,Regular"&amp;12Education</oddHeader>
        <oddFooter>&amp;C&amp;"Arial,Regular"&amp;8Page &amp;P of &amp;N&amp;L&amp;"Arial,Regular"&amp;8Statistical Yearbook of Republika Srpska 2011</oddFooter>
      </headerFooter>
    </customSheetView>
    <customSheetView guid="{31AF76FC-2EBD-476D-960D-273140CF5FF5}">
      <pane ySplit="5" topLeftCell="A6" activePane="bottomLeft" state="frozen"/>
      <selection pane="bottomLeft" activeCell="A30" sqref="A30"/>
      <pageMargins left="0.31496062992125984" right="0.31496062992125984" top="0.74803149606299213" bottom="0.74803149606299213" header="0.31496062992125984" footer="0.31496062992125984"/>
      <pageSetup paperSize="9" orientation="landscape" r:id="rId16"/>
      <headerFooter>
        <oddHeader>&amp;L&amp;"Arial,Regular"&amp;12Education</oddHeader>
        <oddFooter>&amp;C&amp;"Arial,Regular"&amp;8Page &amp;P of &amp;N&amp;L&amp;"Arial,Regular"&amp;8Statistical Yearbook of Republika Srpska</oddFooter>
      </headerFooter>
    </customSheetView>
    <customSheetView guid="{D48C0C28-F7D3-4772-AA3E-7042D0D34C39}">
      <pane ySplit="5" topLeftCell="A6" activePane="bottomLeft" state="frozen"/>
      <selection pane="bottomLeft" activeCell="H33" sqref="H33"/>
      <pageMargins left="0.31496062992125984" right="0.31496062992125984" top="0.74803149606299213" bottom="0.74803149606299213" header="0.31496062992125984" footer="0.31496062992125984"/>
      <pageSetup paperSize="9" orientation="landscape" r:id="rId17"/>
      <headerFooter>
        <oddHeader>&amp;L&amp;"Arial,Regular"&amp;12Education</oddHeader>
        <oddFooter>&amp;C&amp;"Arial,Regular"&amp;8Page &amp;P of &amp;N&amp;L&amp;"Arial,Regular"&amp;8Statistical Yearbook of Republika Srpska</oddFooter>
      </headerFooter>
    </customSheetView>
    <customSheetView guid="{E8F3D1B1-ECD5-4074-A5B8-07547325D9D5}">
      <pane ySplit="5" topLeftCell="A6" activePane="bottomLeft" state="frozen"/>
      <selection pane="bottomLeft"/>
      <pageMargins left="0.31496062992125984" right="0.31496062992125984" top="0.74803149606299213" bottom="0.74803149606299213" header="0.31496062992125984" footer="0.31496062992125984"/>
      <pageSetup paperSize="9" orientation="landscape" r:id="rId18"/>
      <headerFooter>
        <oddHeader>&amp;L&amp;"Arial,Regular"&amp;12Education</oddHeader>
        <oddFooter>&amp;C&amp;"Arial,Regular"&amp;8Page &amp;P of &amp;N&amp;L&amp;"Arial,Regular"&amp;8Statistical Yearbook of Republika Srpska</oddFooter>
      </headerFooter>
    </customSheetView>
  </customSheetViews>
  <mergeCells count="6">
    <mergeCell ref="B3:D4"/>
    <mergeCell ref="A3:A5"/>
    <mergeCell ref="K3:M4"/>
    <mergeCell ref="E3:J3"/>
    <mergeCell ref="E4:G4"/>
    <mergeCell ref="H4:J4"/>
  </mergeCells>
  <phoneticPr fontId="20" type="noConversion"/>
  <hyperlinks>
    <hyperlink ref="M2" location="'List of tables'!A1" display="List of tables"/>
  </hyperlinks>
  <pageMargins left="0.31496062992125984" right="0.31496062992125984" top="0.74803149606299213" bottom="0.74803149606299213" header="0.31496062992125984" footer="0.31496062992125984"/>
  <pageSetup paperSize="9" orientation="landscape" r:id="rId19"/>
  <headerFooter>
    <oddHeader>&amp;L&amp;"Arial,Regular"&amp;12Education</oddHeader>
    <oddFooter>&amp;C&amp;"Arial,Regular"&amp;8Page &amp;P of &amp;N&amp;L&amp;"Arial,Regular"&amp;8Statistical Yearbook of Republika Srpska</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M20"/>
  <sheetViews>
    <sheetView zoomScaleNormal="120" workbookViewId="0"/>
  </sheetViews>
  <sheetFormatPr defaultColWidth="9.140625" defaultRowHeight="12" x14ac:dyDescent="0.2"/>
  <cols>
    <col min="1" max="1" width="29.85546875" style="51" customWidth="1"/>
    <col min="2" max="4" width="10.28515625" style="51" customWidth="1"/>
    <col min="5" max="5" width="10.28515625" style="52" customWidth="1"/>
    <col min="6" max="11" width="10.28515625" style="51" customWidth="1"/>
    <col min="12" max="12" width="9.5703125" style="52" customWidth="1"/>
    <col min="13" max="13" width="15.140625" style="51" customWidth="1"/>
    <col min="14" max="14" width="10" style="51" customWidth="1"/>
    <col min="15" max="15" width="11.140625" style="51" customWidth="1"/>
    <col min="16" max="16" width="8.140625" style="51" customWidth="1"/>
    <col min="17" max="16384" width="9.140625" style="51"/>
  </cols>
  <sheetData>
    <row r="1" spans="1:13" s="130" customFormat="1" x14ac:dyDescent="0.2">
      <c r="A1" s="13" t="s">
        <v>148</v>
      </c>
      <c r="B1" s="51"/>
      <c r="C1" s="51"/>
      <c r="D1" s="51"/>
      <c r="E1" s="51"/>
      <c r="F1" s="51"/>
      <c r="G1" s="51"/>
      <c r="H1" s="51"/>
      <c r="I1" s="51"/>
      <c r="J1" s="51"/>
      <c r="M1" s="5"/>
    </row>
    <row r="2" spans="1:13" ht="12.75" thickBot="1" x14ac:dyDescent="0.25">
      <c r="A2" s="7"/>
      <c r="E2" s="51"/>
      <c r="K2" s="5" t="s">
        <v>109</v>
      </c>
    </row>
    <row r="3" spans="1:13" ht="27" customHeight="1" thickTop="1" x14ac:dyDescent="0.2">
      <c r="A3" s="131"/>
      <c r="B3" s="273" t="s">
        <v>140</v>
      </c>
      <c r="C3" s="274" t="s">
        <v>144</v>
      </c>
      <c r="D3" s="275" t="s">
        <v>195</v>
      </c>
      <c r="E3" s="275" t="s">
        <v>200</v>
      </c>
      <c r="F3" s="275" t="s">
        <v>201</v>
      </c>
      <c r="G3" s="275" t="s">
        <v>212</v>
      </c>
      <c r="H3" s="275" t="s">
        <v>215</v>
      </c>
      <c r="I3" s="275" t="s">
        <v>225</v>
      </c>
      <c r="J3" s="174" t="s">
        <v>259</v>
      </c>
      <c r="K3" s="174" t="s">
        <v>261</v>
      </c>
    </row>
    <row r="4" spans="1:13" ht="15" customHeight="1" x14ac:dyDescent="0.2">
      <c r="A4" s="132" t="s">
        <v>30</v>
      </c>
      <c r="B4" s="276">
        <v>95</v>
      </c>
      <c r="C4" s="276">
        <v>99</v>
      </c>
      <c r="D4" s="276">
        <v>113</v>
      </c>
      <c r="E4" s="276">
        <v>124</v>
      </c>
      <c r="F4" s="276">
        <v>132</v>
      </c>
      <c r="G4" s="276">
        <v>132</v>
      </c>
      <c r="H4" s="276">
        <v>161</v>
      </c>
      <c r="I4" s="276">
        <v>174</v>
      </c>
      <c r="J4" s="133">
        <v>177</v>
      </c>
      <c r="K4" s="133">
        <v>189</v>
      </c>
    </row>
    <row r="5" spans="1:13" ht="15" customHeight="1" x14ac:dyDescent="0.2">
      <c r="A5" s="134" t="s">
        <v>31</v>
      </c>
      <c r="B5" s="277">
        <v>7369</v>
      </c>
      <c r="C5" s="277">
        <v>7599</v>
      </c>
      <c r="D5" s="277">
        <v>8166</v>
      </c>
      <c r="E5" s="277">
        <v>9093</v>
      </c>
      <c r="F5" s="277">
        <v>9953</v>
      </c>
      <c r="G5" s="277">
        <v>10240</v>
      </c>
      <c r="H5" s="277">
        <v>12156</v>
      </c>
      <c r="I5" s="277">
        <v>13138</v>
      </c>
      <c r="J5" s="135">
        <v>11247</v>
      </c>
      <c r="K5" s="135">
        <v>14091</v>
      </c>
    </row>
    <row r="6" spans="1:13" ht="15" customHeight="1" x14ac:dyDescent="0.2">
      <c r="A6" s="136" t="s">
        <v>149</v>
      </c>
      <c r="B6" s="277">
        <v>3896</v>
      </c>
      <c r="C6" s="277">
        <v>3989</v>
      </c>
      <c r="D6" s="277">
        <v>4239</v>
      </c>
      <c r="E6" s="277">
        <v>4726</v>
      </c>
      <c r="F6" s="277">
        <v>5184</v>
      </c>
      <c r="G6" s="277">
        <v>5298</v>
      </c>
      <c r="H6" s="277">
        <v>6341</v>
      </c>
      <c r="I6" s="277">
        <v>6801</v>
      </c>
      <c r="J6" s="135">
        <v>5852</v>
      </c>
      <c r="K6" s="135">
        <v>7345</v>
      </c>
    </row>
    <row r="7" spans="1:13" ht="15" customHeight="1" x14ac:dyDescent="0.2">
      <c r="A7" s="136" t="s">
        <v>150</v>
      </c>
      <c r="B7" s="277">
        <v>3473</v>
      </c>
      <c r="C7" s="277">
        <v>3610</v>
      </c>
      <c r="D7" s="277">
        <v>3927</v>
      </c>
      <c r="E7" s="277">
        <v>4367</v>
      </c>
      <c r="F7" s="277">
        <v>4769</v>
      </c>
      <c r="G7" s="277">
        <v>4942</v>
      </c>
      <c r="H7" s="277">
        <v>5815</v>
      </c>
      <c r="I7" s="277">
        <v>6337</v>
      </c>
      <c r="J7" s="135">
        <v>5395</v>
      </c>
      <c r="K7" s="135">
        <v>6746</v>
      </c>
    </row>
    <row r="8" spans="1:13" ht="15" customHeight="1" x14ac:dyDescent="0.2">
      <c r="A8" s="134" t="s">
        <v>226</v>
      </c>
      <c r="B8" s="277">
        <v>1110</v>
      </c>
      <c r="C8" s="277">
        <v>1156</v>
      </c>
      <c r="D8" s="277">
        <v>1268</v>
      </c>
      <c r="E8" s="277">
        <v>1392</v>
      </c>
      <c r="F8" s="277">
        <v>1518</v>
      </c>
      <c r="G8" s="277">
        <v>1587</v>
      </c>
      <c r="H8" s="277">
        <v>1860</v>
      </c>
      <c r="I8" s="277">
        <v>1996</v>
      </c>
      <c r="J8" s="135">
        <v>2072</v>
      </c>
      <c r="K8" s="135">
        <v>2306</v>
      </c>
    </row>
    <row r="9" spans="1:13" ht="15" customHeight="1" x14ac:dyDescent="0.2">
      <c r="A9" s="136" t="s">
        <v>150</v>
      </c>
      <c r="B9" s="277">
        <v>1021</v>
      </c>
      <c r="C9" s="277">
        <v>1061</v>
      </c>
      <c r="D9" s="277">
        <v>1161</v>
      </c>
      <c r="E9" s="277">
        <v>1276</v>
      </c>
      <c r="F9" s="277">
        <v>1389</v>
      </c>
      <c r="G9" s="277">
        <v>1459</v>
      </c>
      <c r="H9" s="277">
        <v>1719</v>
      </c>
      <c r="I9" s="277">
        <v>1854</v>
      </c>
      <c r="J9" s="135">
        <v>1932</v>
      </c>
      <c r="K9" s="135">
        <v>2136</v>
      </c>
    </row>
    <row r="10" spans="1:13" ht="15" customHeight="1" x14ac:dyDescent="0.2">
      <c r="A10" s="136" t="s">
        <v>151</v>
      </c>
      <c r="B10" s="277">
        <v>538</v>
      </c>
      <c r="C10" s="277">
        <v>574</v>
      </c>
      <c r="D10" s="277">
        <v>630</v>
      </c>
      <c r="E10" s="277">
        <v>724</v>
      </c>
      <c r="F10" s="277">
        <v>794</v>
      </c>
      <c r="G10" s="277">
        <v>843</v>
      </c>
      <c r="H10" s="277">
        <v>1010</v>
      </c>
      <c r="I10" s="277">
        <v>1144</v>
      </c>
      <c r="J10" s="135">
        <v>1212</v>
      </c>
      <c r="K10" s="135">
        <v>1338</v>
      </c>
    </row>
    <row r="11" spans="1:13" ht="15" customHeight="1" x14ac:dyDescent="0.2">
      <c r="A11" s="137" t="s">
        <v>150</v>
      </c>
      <c r="B11" s="277">
        <v>531</v>
      </c>
      <c r="C11" s="277">
        <v>561</v>
      </c>
      <c r="D11" s="277">
        <v>617</v>
      </c>
      <c r="E11" s="277">
        <v>710</v>
      </c>
      <c r="F11" s="277">
        <v>779</v>
      </c>
      <c r="G11" s="277">
        <v>827</v>
      </c>
      <c r="H11" s="277">
        <v>993</v>
      </c>
      <c r="I11" s="277">
        <v>1126</v>
      </c>
      <c r="J11" s="135">
        <v>1197</v>
      </c>
      <c r="K11" s="135">
        <v>1314</v>
      </c>
    </row>
    <row r="12" spans="1:13" ht="15" customHeight="1" x14ac:dyDescent="0.2">
      <c r="A12" s="136" t="s">
        <v>152</v>
      </c>
      <c r="B12" s="277">
        <v>109</v>
      </c>
      <c r="C12" s="277">
        <v>97</v>
      </c>
      <c r="D12" s="277">
        <v>84</v>
      </c>
      <c r="E12" s="277">
        <v>57</v>
      </c>
      <c r="F12" s="277">
        <v>70</v>
      </c>
      <c r="G12" s="277">
        <v>75</v>
      </c>
      <c r="H12" s="277">
        <v>84</v>
      </c>
      <c r="I12" s="277">
        <v>73</v>
      </c>
      <c r="J12" s="135">
        <v>70</v>
      </c>
      <c r="K12" s="135">
        <v>74</v>
      </c>
    </row>
    <row r="13" spans="1:13" ht="15" customHeight="1" x14ac:dyDescent="0.2">
      <c r="A13" s="137" t="s">
        <v>150</v>
      </c>
      <c r="B13" s="277">
        <v>107</v>
      </c>
      <c r="C13" s="277">
        <v>95</v>
      </c>
      <c r="D13" s="277">
        <v>83</v>
      </c>
      <c r="E13" s="277">
        <v>56</v>
      </c>
      <c r="F13" s="277">
        <v>69</v>
      </c>
      <c r="G13" s="277">
        <v>73</v>
      </c>
      <c r="H13" s="277">
        <v>82</v>
      </c>
      <c r="I13" s="277">
        <v>71</v>
      </c>
      <c r="J13" s="135">
        <v>68</v>
      </c>
      <c r="K13" s="135">
        <v>73</v>
      </c>
    </row>
    <row r="14" spans="1:13" ht="15" customHeight="1" x14ac:dyDescent="0.2">
      <c r="A14" s="136" t="s">
        <v>153</v>
      </c>
      <c r="B14" s="277">
        <v>48</v>
      </c>
      <c r="C14" s="277">
        <v>49</v>
      </c>
      <c r="D14" s="277">
        <v>43</v>
      </c>
      <c r="E14" s="277">
        <v>59</v>
      </c>
      <c r="F14" s="277">
        <v>62</v>
      </c>
      <c r="G14" s="277">
        <v>73</v>
      </c>
      <c r="H14" s="277">
        <v>77</v>
      </c>
      <c r="I14" s="277">
        <v>78</v>
      </c>
      <c r="J14" s="135">
        <v>89</v>
      </c>
      <c r="K14" s="135">
        <v>106</v>
      </c>
    </row>
    <row r="15" spans="1:13" ht="15" customHeight="1" x14ac:dyDescent="0.2">
      <c r="A15" s="136" t="s">
        <v>154</v>
      </c>
      <c r="B15" s="277">
        <v>120</v>
      </c>
      <c r="C15" s="277">
        <v>125</v>
      </c>
      <c r="D15" s="277">
        <v>146</v>
      </c>
      <c r="E15" s="277">
        <v>145</v>
      </c>
      <c r="F15" s="277">
        <v>176</v>
      </c>
      <c r="G15" s="277">
        <v>183</v>
      </c>
      <c r="H15" s="277">
        <v>114</v>
      </c>
      <c r="I15" s="277">
        <v>103</v>
      </c>
      <c r="J15" s="135">
        <v>108</v>
      </c>
      <c r="K15" s="135">
        <v>118</v>
      </c>
    </row>
    <row r="16" spans="1:13" ht="15" customHeight="1" x14ac:dyDescent="0.2">
      <c r="A16" s="136" t="s">
        <v>155</v>
      </c>
      <c r="B16" s="277" t="s">
        <v>0</v>
      </c>
      <c r="C16" s="277" t="s">
        <v>0</v>
      </c>
      <c r="D16" s="277" t="s">
        <v>0</v>
      </c>
      <c r="E16" s="277" t="s">
        <v>0</v>
      </c>
      <c r="F16" s="277" t="s">
        <v>0</v>
      </c>
      <c r="G16" s="277" t="s">
        <v>0</v>
      </c>
      <c r="H16" s="277" t="s">
        <v>0</v>
      </c>
      <c r="I16" s="277" t="s">
        <v>0</v>
      </c>
      <c r="J16" s="135" t="s">
        <v>260</v>
      </c>
      <c r="K16" s="135" t="s">
        <v>260</v>
      </c>
    </row>
    <row r="17" spans="1:11" ht="15" customHeight="1" x14ac:dyDescent="0.2">
      <c r="A17" s="136" t="s">
        <v>156</v>
      </c>
      <c r="B17" s="277" t="s">
        <v>0</v>
      </c>
      <c r="C17" s="277" t="s">
        <v>0</v>
      </c>
      <c r="D17" s="277" t="s">
        <v>0</v>
      </c>
      <c r="E17" s="277" t="s">
        <v>0</v>
      </c>
      <c r="F17" s="277" t="s">
        <v>0</v>
      </c>
      <c r="G17" s="277" t="s">
        <v>0</v>
      </c>
      <c r="H17" s="277" t="s">
        <v>0</v>
      </c>
      <c r="I17" s="277" t="s">
        <v>0</v>
      </c>
      <c r="J17" s="135" t="s">
        <v>260</v>
      </c>
      <c r="K17" s="135" t="s">
        <v>260</v>
      </c>
    </row>
    <row r="18" spans="1:11" ht="15" customHeight="1" x14ac:dyDescent="0.2">
      <c r="A18" s="136" t="s">
        <v>157</v>
      </c>
      <c r="B18" s="277">
        <v>295</v>
      </c>
      <c r="C18" s="277">
        <v>311</v>
      </c>
      <c r="D18" s="277">
        <v>365</v>
      </c>
      <c r="E18" s="277">
        <v>391</v>
      </c>
      <c r="F18" s="277">
        <v>416</v>
      </c>
      <c r="G18" s="277">
        <v>413</v>
      </c>
      <c r="H18" s="277">
        <v>575</v>
      </c>
      <c r="I18" s="277">
        <v>598</v>
      </c>
      <c r="J18" s="135">
        <v>593</v>
      </c>
      <c r="K18" s="135">
        <v>670</v>
      </c>
    </row>
    <row r="20" spans="1:11" ht="25.5" customHeight="1" x14ac:dyDescent="0.2">
      <c r="A20" s="303" t="s">
        <v>227</v>
      </c>
      <c r="B20" s="303"/>
      <c r="C20" s="303"/>
      <c r="D20" s="303"/>
      <c r="E20" s="303"/>
      <c r="F20" s="303"/>
      <c r="G20" s="303"/>
      <c r="H20" s="303"/>
      <c r="I20" s="303"/>
      <c r="J20" s="303"/>
      <c r="K20" s="303"/>
    </row>
  </sheetData>
  <customSheetViews>
    <customSheetView guid="{181D93DC-A09A-4025-9C6E-FCB43419133D}">
      <pageMargins left="0.31496062992125984" right="0.31496062992125984" top="0.74803149606299213" bottom="0.74803149606299213" header="0.31496062992125984" footer="0.31496062992125984"/>
      <pageSetup paperSize="9" orientation="landscape" r:id="rId1"/>
      <headerFooter>
        <oddHeader>&amp;L&amp;"Arial,Regular"&amp;12Education</oddHeader>
        <oddFooter>&amp;C&amp;"Arial,Regular"&amp;8Page &amp;P of &amp;N&amp;L&amp;"Arial,Regular"&amp;8Statistical Yearbook of Republika Srpska</oddFooter>
      </headerFooter>
    </customSheetView>
    <customSheetView guid="{8E5C2886-2955-4857-86F4-901D4558734F}">
      <selection activeCell="I7" sqref="I7"/>
      <pageMargins left="0.31496062992125984" right="0.31496062992125984" top="0.74803149606299213" bottom="0.74803149606299213" header="0.31496062992125984" footer="0.31496062992125984"/>
      <pageSetup paperSize="9" orientation="landscape" r:id="rId2"/>
      <headerFooter>
        <oddHeader>&amp;L&amp;"Arial,Regular"&amp;12Education</oddHeader>
        <oddFooter>&amp;C&amp;"Arial,Regular"&amp;8Page &amp;P of &amp;N&amp;L&amp;"Arial,Regular"&amp;8Statistical Yearbook of Republika Srpska</oddFooter>
      </headerFooter>
    </customSheetView>
    <customSheetView guid="{A22668ED-CD0F-4A44-B1CD-CDACA792D024}" scale="120">
      <pane ySplit="5" topLeftCell="A6" activePane="bottomLeft" state="frozen"/>
      <selection pane="bottomLeft"/>
      <pageMargins left="0.31496062992125984" right="0.31496062992125984" top="0.74803149606299213" bottom="0.74803149606299213" header="0.31496062992125984" footer="0.31496062992125984"/>
      <pageSetup paperSize="9" orientation="landscape" r:id="rId3"/>
      <headerFooter>
        <oddHeader>&amp;L&amp;"Arial,Regular"&amp;12Education</oddHeader>
        <oddFooter>&amp;C&amp;"Arial,Regular"&amp;8Page &amp;P of &amp;N&amp;L&amp;"Arial,Regular"&amp;8Statistical Yearbook of Republika Srpska 2011</oddFooter>
      </headerFooter>
    </customSheetView>
    <customSheetView guid="{76F45416-FF74-4A55-AAB4-91CFD0DCF9E9}" scale="120" showPageBreaks="1">
      <pane ySplit="5" topLeftCell="A6" activePane="bottomLeft" state="frozen"/>
      <selection pane="bottomLeft"/>
      <pageMargins left="0.31496062992125984" right="0.31496062992125984" top="0.74803149606299213" bottom="0.74803149606299213" header="0.31496062992125984" footer="0.31496062992125984"/>
      <pageSetup paperSize="9" orientation="landscape" r:id="rId4"/>
      <headerFooter>
        <oddHeader>&amp;L&amp;"Arial,Regular"&amp;12Education</oddHeader>
        <oddFooter>&amp;C&amp;"Arial,Regular"&amp;8Page &amp;P of &amp;N&amp;L&amp;"Arial,Regular"&amp;8Statistical Yearbook of Republika Srpska 2011</oddFooter>
      </headerFooter>
    </customSheetView>
    <customSheetView guid="{3FB9FB02-A7E5-4F69-B0B2-D91D85FEF9AA}">
      <selection activeCell="K4" sqref="K4:K18"/>
      <pageMargins left="0.31496062992125984" right="0.31496062992125984" top="0.74803149606299213" bottom="0.74803149606299213" header="0.31496062992125984" footer="0.31496062992125984"/>
      <pageSetup paperSize="9" orientation="landscape" r:id="rId5"/>
      <headerFooter>
        <oddHeader>&amp;L&amp;"Arial,Regular"&amp;12Education</oddHeader>
        <oddFooter>&amp;C&amp;"Arial,Regular"&amp;8Page &amp;P of &amp;N&amp;L&amp;"Arial,Regular"&amp;8Statistical Yearbook of Republika Srpska</oddFooter>
      </headerFooter>
    </customSheetView>
    <customSheetView guid="{42E4ABD7-0ABC-4214-A412-72C094DEFBBC}">
      <pane ySplit="5" topLeftCell="A6" activePane="bottomLeft" state="frozen"/>
      <selection pane="bottomLeft" activeCell="P2" sqref="P2"/>
      <pageMargins left="0.31496062992125984" right="0.31496062992125984" top="0.74803149606299213" bottom="0.74803149606299213" header="0.31496062992125984" footer="0.31496062992125984"/>
      <pageSetup paperSize="9" orientation="landscape" r:id="rId6"/>
      <headerFooter>
        <oddHeader>&amp;L&amp;"Arial,Regular"&amp;12Education</oddHeader>
        <oddFooter>&amp;C&amp;"Arial,Regular"&amp;8Page &amp;P of &amp;N&amp;L&amp;"Arial,Regular"&amp;8Statistical Yearbook of Republika Srpska 2011</oddFooter>
      </headerFooter>
    </customSheetView>
    <customSheetView guid="{4D7B2036-8A39-49B8-9E1C-C24AE046C6FD}">
      <pane ySplit="5" topLeftCell="A6" activePane="bottomLeft" state="frozen"/>
      <selection pane="bottomLeft" activeCell="P2" sqref="P2"/>
      <pageMargins left="0.31496062992125984" right="0.31496062992125984" top="0.74803149606299213" bottom="0.74803149606299213" header="0.31496062992125984" footer="0.31496062992125984"/>
      <pageSetup paperSize="0" orientation="portrait" horizontalDpi="0" verticalDpi="0" copies="0"/>
      <headerFooter>
        <oddHeader>&amp;L&amp;"Arial,Regular"&amp;12Education</oddHeader>
        <oddFooter>&amp;C&amp;"Arial,Regular"&amp;8Page &amp;P of &amp;N&amp;L&amp;"Arial,Regular"&amp;8Statistical Yearbook of Republika Srpska 2011</oddFooter>
      </headerFooter>
    </customSheetView>
    <customSheetView guid="{12333AE2-2FAC-4B37-A1E4-310A1F9EE714}" scale="120">
      <pane ySplit="5" topLeftCell="A6" activePane="bottomLeft" state="frozen"/>
      <selection pane="bottomLeft" activeCell="E17" sqref="E17"/>
      <pageMargins left="0.31496062992125984" right="0.31496062992125984" top="0.74803149606299213" bottom="0.74803149606299213" header="0.31496062992125984" footer="0.31496062992125984"/>
      <pageSetup paperSize="9" orientation="landscape" r:id="rId7"/>
      <headerFooter>
        <oddHeader>&amp;L&amp;"Arial,Regular"&amp;12Education</oddHeader>
        <oddFooter>&amp;C&amp;"Arial,Regular"&amp;8Page &amp;P of &amp;N&amp;L&amp;"Arial,Regular"&amp;8Statistical Yearbook of Republika Srpska 2011</oddFooter>
      </headerFooter>
    </customSheetView>
    <customSheetView guid="{29BA187C-A936-483F-86DB-C4A015B8D2E0}" showPageBreaks="1" showRuler="0">
      <pane ySplit="5" topLeftCell="A6" activePane="bottomLeft" state="frozen"/>
      <selection pane="bottomLeft" activeCell="A15" sqref="A15"/>
      <pageMargins left="0.31496062992125984" right="0.31496062992125984" top="0.74803149606299213" bottom="0.74803149606299213" header="0.31496062992125984" footer="0.31496062992125984"/>
      <pageSetup paperSize="9" orientation="landscape" r:id="rId8"/>
      <headerFooter alignWithMargins="0">
        <oddHeader>&amp;L&amp;"Arial,Regular"&amp;12Education</oddHeader>
        <oddFooter>&amp;C&amp;"Arial,Regular"&amp;8Page &amp;P of &amp;N&amp;L&amp;"Arial,Regular"&amp;8Statistical Yearbook of Republika Srpska 2012</oddFooter>
      </headerFooter>
    </customSheetView>
    <customSheetView guid="{2D6A37C9-207F-4F12-81DE-5F56F88F1849}">
      <pane ySplit="5" topLeftCell="A6" activePane="bottomLeft" state="frozen"/>
      <selection pane="bottomLeft" activeCell="B15" sqref="B15:P15"/>
      <pageMargins left="0.31496062992125984" right="0.31496062992125984" top="0.74803149606299213" bottom="0.74803149606299213" header="0.31496062992125984" footer="0.31496062992125984"/>
      <pageSetup paperSize="0" orientation="portrait" horizontalDpi="0" verticalDpi="0" copies="0" r:id="rId9"/>
      <headerFooter>
        <oddHeader>&amp;L&amp;"Arial,Regular"&amp;12Education</oddHeader>
        <oddFooter>&amp;C&amp;"Arial,Regular"&amp;8Page &amp;P of &amp;N&amp;L&amp;"Arial,Regular"&amp;8Statistical Yearbook of Republika Srpska 2011</oddFooter>
      </headerFooter>
    </customSheetView>
    <customSheetView guid="{A965781B-9D43-4AFA-A1E6-6168CBD4390E}" scale="120">
      <pane ySplit="5" topLeftCell="A6" activePane="bottomLeft" state="frozen"/>
      <selection pane="bottomLeft" activeCell="P2" sqref="P2"/>
      <pageMargins left="0.31496062992125984" right="0.31496062992125984" top="0.74803149606299213" bottom="0.74803149606299213" header="0.31496062992125984" footer="0.31496062992125984"/>
      <pageSetup paperSize="9" orientation="landscape" r:id="rId10"/>
      <headerFooter>
        <oddHeader>&amp;L&amp;"Arial,Regular"&amp;12Education</oddHeader>
        <oddFooter>&amp;C&amp;"Arial,Regular"&amp;8Page &amp;P of &amp;N&amp;L&amp;"Arial,Regular"&amp;8Statistical Yearbook of Republika Srpska 2011</oddFooter>
      </headerFooter>
    </customSheetView>
    <customSheetView guid="{FDC56E4B-E7CB-4144-926A-00E6F324B144}" scale="120" showPageBreaks="1">
      <selection activeCell="K4" sqref="K3:K18"/>
      <pageMargins left="0.31496062992125984" right="0.31496062992125984" top="0.74803149606299213" bottom="0.74803149606299213" header="0.31496062992125984" footer="0.31496062992125984"/>
      <pageSetup paperSize="9" orientation="landscape" r:id="rId11"/>
      <headerFooter>
        <oddHeader>&amp;L&amp;"Arial,Regular"&amp;12Education</oddHeader>
        <oddFooter>&amp;C&amp;"Arial,Regular"&amp;8Page &amp;P of &amp;N&amp;L&amp;"Arial,Regular"&amp;8Statistical Yearbook of Republika Srpska 2016</oddFooter>
      </headerFooter>
    </customSheetView>
    <customSheetView guid="{ADCE9490-78F3-4B54-B85A-83CEBE106AD7}">
      <pane ySplit="5" topLeftCell="A6" activePane="bottomLeft" state="frozen"/>
      <selection pane="bottomLeft" activeCell="K21" sqref="K21"/>
      <pageMargins left="0.31496062992125984" right="0.31496062992125984" top="0.74803149606299213" bottom="0.74803149606299213" header="0.31496062992125984" footer="0.31496062992125984"/>
      <pageSetup paperSize="9" orientation="landscape" r:id="rId12"/>
      <headerFooter>
        <oddHeader>&amp;L&amp;"Arial,Regular"&amp;12Education</oddHeader>
        <oddFooter>&amp;C&amp;"Arial,Regular"&amp;8Page &amp;P of &amp;N&amp;L&amp;"Arial,Regular"&amp;8Statistical Yearbook of Republika Srpska 2011</oddFooter>
      </headerFooter>
    </customSheetView>
    <customSheetView guid="{384080B8-19D4-4A62-AB95-5F5001F14194}">
      <pane ySplit="5" topLeftCell="A6" activePane="bottomLeft" state="frozen"/>
      <selection pane="bottomLeft" activeCell="P2" sqref="P2"/>
      <pageMargins left="0.31496062992125984" right="0.31496062992125984" top="0.74803149606299213" bottom="0.74803149606299213" header="0.31496062992125984" footer="0.31496062992125984"/>
      <pageSetup paperSize="9" orientation="landscape" r:id="rId13"/>
      <headerFooter>
        <oddHeader>&amp;L&amp;"Arial,Regular"&amp;12Education</oddHeader>
        <oddFooter>&amp;C&amp;"Arial,Regular"&amp;8Page &amp;P of &amp;N&amp;L&amp;"Arial,Regular"&amp;8Statistical Yearbook of Republika Srpska 2011</oddFooter>
      </headerFooter>
    </customSheetView>
    <customSheetView guid="{67202EC8-DC93-4CA3-8C86-1DB97339CB1F}">
      <pane ySplit="5" topLeftCell="A6" activePane="bottomLeft" state="frozen"/>
      <selection pane="bottomLeft" activeCell="K21" sqref="K21"/>
      <pageMargins left="0.31496062992125984" right="0.31496062992125984" top="0.74803149606299213" bottom="0.74803149606299213" header="0.31496062992125984" footer="0.31496062992125984"/>
      <pageSetup paperSize="9" orientation="landscape" r:id="rId14"/>
      <headerFooter>
        <oddHeader>&amp;L&amp;"Arial,Regular"&amp;12Education</oddHeader>
        <oddFooter>&amp;C&amp;"Arial,Regular"&amp;8Page &amp;P of &amp;N&amp;L&amp;"Arial,Regular"&amp;8Statistical Yearbook of Republika Srpska 2011</oddFooter>
      </headerFooter>
    </customSheetView>
    <customSheetView guid="{B4BBEB07-BAAA-48D0-B797-2A71287AAFBA}" scale="120">
      <pane ySplit="5" topLeftCell="A6" activePane="bottomLeft" state="frozen"/>
      <selection pane="bottomLeft"/>
      <pageMargins left="0.31496062992125984" right="0.31496062992125984" top="0.74803149606299213" bottom="0.74803149606299213" header="0.31496062992125984" footer="0.31496062992125984"/>
      <pageSetup paperSize="9" orientation="landscape" r:id="rId15"/>
      <headerFooter>
        <oddHeader>&amp;L&amp;"Arial,Regular"&amp;12Education</oddHeader>
        <oddFooter>&amp;C&amp;"Arial,Regular"&amp;8Page &amp;P of &amp;N&amp;L&amp;"Arial,Regular"&amp;8Statistical Yearbook of Republika Srpska 2011</oddFooter>
      </headerFooter>
    </customSheetView>
    <customSheetView guid="{31AF76FC-2EBD-476D-960D-273140CF5FF5}">
      <selection activeCell="I7" sqref="I7"/>
      <pageMargins left="0.31496062992125984" right="0.31496062992125984" top="0.74803149606299213" bottom="0.74803149606299213" header="0.31496062992125984" footer="0.31496062992125984"/>
      <pageSetup paperSize="9" orientation="landscape" r:id="rId16"/>
      <headerFooter>
        <oddHeader>&amp;L&amp;"Arial,Regular"&amp;12Education</oddHeader>
        <oddFooter>&amp;C&amp;"Arial,Regular"&amp;8Page &amp;P of &amp;N&amp;L&amp;"Arial,Regular"&amp;8Statistical Yearbook of Republika Srpska</oddFooter>
      </headerFooter>
    </customSheetView>
    <customSheetView guid="{D48C0C28-F7D3-4772-AA3E-7042D0D34C39}">
      <selection activeCell="K28" sqref="K28"/>
      <pageMargins left="0.31496062992125984" right="0.31496062992125984" top="0.74803149606299213" bottom="0.74803149606299213" header="0.31496062992125984" footer="0.31496062992125984"/>
      <pageSetup paperSize="9" orientation="landscape" r:id="rId17"/>
      <headerFooter>
        <oddHeader>&amp;L&amp;"Arial,Regular"&amp;12Education</oddHeader>
        <oddFooter>&amp;C&amp;"Arial,Regular"&amp;8Page &amp;P of &amp;N&amp;L&amp;"Arial,Regular"&amp;8Statistical Yearbook of Republika Srpska</oddFooter>
      </headerFooter>
    </customSheetView>
    <customSheetView guid="{E8F3D1B1-ECD5-4074-A5B8-07547325D9D5}">
      <selection activeCell="K28" sqref="K28"/>
      <pageMargins left="0.31496062992125984" right="0.31496062992125984" top="0.74803149606299213" bottom="0.74803149606299213" header="0.31496062992125984" footer="0.31496062992125984"/>
      <pageSetup paperSize="9" orientation="landscape" r:id="rId18"/>
      <headerFooter>
        <oddHeader>&amp;L&amp;"Arial,Regular"&amp;12Education</oddHeader>
        <oddFooter>&amp;C&amp;"Arial,Regular"&amp;8Page &amp;P of &amp;N&amp;L&amp;"Arial,Regular"&amp;8Statistical Yearbook of Republika Srpska</oddFooter>
      </headerFooter>
    </customSheetView>
  </customSheetViews>
  <mergeCells count="1">
    <mergeCell ref="A20:K20"/>
  </mergeCells>
  <phoneticPr fontId="20" type="noConversion"/>
  <hyperlinks>
    <hyperlink ref="K2" location="'List of tables'!A1" display="List of tables"/>
  </hyperlinks>
  <pageMargins left="0.31496062992125984" right="0.31496062992125984" top="0.74803149606299213" bottom="0.74803149606299213" header="0.31496062992125984" footer="0.31496062992125984"/>
  <pageSetup paperSize="9" orientation="landscape" r:id="rId19"/>
  <headerFooter>
    <oddHeader>&amp;L&amp;"Arial,Regular"&amp;12Education</oddHeader>
    <oddFooter>&amp;C&amp;"Arial,Regular"&amp;8Page &amp;P of &amp;N&amp;L&amp;"Arial,Regular"&amp;8Statistical Yearbook of Republika Srpska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L11"/>
  <sheetViews>
    <sheetView zoomScaleNormal="100" workbookViewId="0"/>
  </sheetViews>
  <sheetFormatPr defaultColWidth="9.140625" defaultRowHeight="12" x14ac:dyDescent="0.2"/>
  <cols>
    <col min="1" max="1" width="28.5703125" style="51" customWidth="1"/>
    <col min="2" max="4" width="10.140625" style="51" customWidth="1"/>
    <col min="5" max="5" width="10.140625" style="52" customWidth="1"/>
    <col min="6" max="11" width="10.140625" style="51" customWidth="1"/>
    <col min="12" max="12" width="9.140625" style="52" customWidth="1"/>
    <col min="13" max="13" width="10.7109375" style="51" customWidth="1"/>
    <col min="14" max="16384" width="9.140625" style="51"/>
  </cols>
  <sheetData>
    <row r="1" spans="1:12" s="130" customFormat="1" x14ac:dyDescent="0.2">
      <c r="A1" s="13" t="s">
        <v>158</v>
      </c>
      <c r="B1" s="51"/>
      <c r="C1" s="51"/>
      <c r="D1" s="51"/>
      <c r="E1" s="51"/>
      <c r="F1" s="51"/>
      <c r="G1" s="5"/>
      <c r="H1" s="51"/>
      <c r="I1" s="51"/>
      <c r="J1" s="51"/>
    </row>
    <row r="2" spans="1:12" ht="12.75" thickBot="1" x14ac:dyDescent="0.25">
      <c r="K2" s="5" t="s">
        <v>109</v>
      </c>
    </row>
    <row r="3" spans="1:12" s="140" customFormat="1" ht="21" customHeight="1" thickTop="1" x14ac:dyDescent="0.2">
      <c r="A3" s="138"/>
      <c r="B3" s="173" t="s">
        <v>140</v>
      </c>
      <c r="C3" s="173" t="s">
        <v>144</v>
      </c>
      <c r="D3" s="174" t="s">
        <v>195</v>
      </c>
      <c r="E3" s="174" t="s">
        <v>200</v>
      </c>
      <c r="F3" s="174" t="s">
        <v>201</v>
      </c>
      <c r="G3" s="174" t="s">
        <v>212</v>
      </c>
      <c r="H3" s="174" t="s">
        <v>215</v>
      </c>
      <c r="I3" s="174" t="s">
        <v>225</v>
      </c>
      <c r="J3" s="174" t="s">
        <v>259</v>
      </c>
      <c r="K3" s="174" t="s">
        <v>261</v>
      </c>
      <c r="L3" s="139"/>
    </row>
    <row r="4" spans="1:12" s="128" customFormat="1" ht="15" customHeight="1" x14ac:dyDescent="0.2">
      <c r="A4" s="132" t="s">
        <v>159</v>
      </c>
      <c r="B4" s="133">
        <v>334</v>
      </c>
      <c r="C4" s="133">
        <v>366</v>
      </c>
      <c r="D4" s="133">
        <v>396</v>
      </c>
      <c r="E4" s="133">
        <v>430</v>
      </c>
      <c r="F4" s="133">
        <v>477</v>
      </c>
      <c r="G4" s="133">
        <v>472</v>
      </c>
      <c r="H4" s="133">
        <v>564</v>
      </c>
      <c r="I4" s="133">
        <v>595</v>
      </c>
      <c r="J4" s="133">
        <v>599</v>
      </c>
      <c r="K4" s="133">
        <v>653</v>
      </c>
      <c r="L4" s="141"/>
    </row>
    <row r="5" spans="1:12" s="128" customFormat="1" ht="15" customHeight="1" x14ac:dyDescent="0.2">
      <c r="A5" s="136" t="s">
        <v>160</v>
      </c>
      <c r="B5" s="133">
        <v>79</v>
      </c>
      <c r="C5" s="133">
        <v>94</v>
      </c>
      <c r="D5" s="133">
        <v>98</v>
      </c>
      <c r="E5" s="133">
        <v>107</v>
      </c>
      <c r="F5" s="133">
        <v>133</v>
      </c>
      <c r="G5" s="133">
        <v>127</v>
      </c>
      <c r="H5" s="133">
        <v>159</v>
      </c>
      <c r="I5" s="133">
        <v>174</v>
      </c>
      <c r="J5" s="133">
        <v>171</v>
      </c>
      <c r="K5" s="133">
        <v>208</v>
      </c>
      <c r="L5" s="141"/>
    </row>
    <row r="6" spans="1:12" s="128" customFormat="1" ht="15" customHeight="1" x14ac:dyDescent="0.2">
      <c r="A6" s="136" t="s">
        <v>161</v>
      </c>
      <c r="B6" s="133">
        <v>255</v>
      </c>
      <c r="C6" s="133">
        <v>272</v>
      </c>
      <c r="D6" s="133">
        <v>298</v>
      </c>
      <c r="E6" s="133">
        <v>323</v>
      </c>
      <c r="F6" s="133">
        <v>344</v>
      </c>
      <c r="G6" s="133">
        <v>345</v>
      </c>
      <c r="H6" s="133">
        <v>405</v>
      </c>
      <c r="I6" s="133">
        <v>421</v>
      </c>
      <c r="J6" s="133">
        <v>428</v>
      </c>
      <c r="K6" s="133">
        <v>445</v>
      </c>
      <c r="L6" s="141"/>
    </row>
    <row r="7" spans="1:12" s="128" customFormat="1" ht="15" customHeight="1" x14ac:dyDescent="0.2">
      <c r="A7" s="134" t="s">
        <v>31</v>
      </c>
      <c r="B7" s="133">
        <v>7369</v>
      </c>
      <c r="C7" s="133">
        <v>7599</v>
      </c>
      <c r="D7" s="133">
        <v>8166</v>
      </c>
      <c r="E7" s="133">
        <v>9093</v>
      </c>
      <c r="F7" s="133">
        <v>9953</v>
      </c>
      <c r="G7" s="133">
        <v>10240</v>
      </c>
      <c r="H7" s="133">
        <v>12156</v>
      </c>
      <c r="I7" s="133">
        <v>13138</v>
      </c>
      <c r="J7" s="133">
        <v>11247</v>
      </c>
      <c r="K7" s="133">
        <v>14091</v>
      </c>
      <c r="L7" s="141"/>
    </row>
    <row r="8" spans="1:12" s="128" customFormat="1" ht="15" customHeight="1" x14ac:dyDescent="0.2">
      <c r="A8" s="136" t="s">
        <v>162</v>
      </c>
      <c r="B8" s="133">
        <v>1205</v>
      </c>
      <c r="C8" s="133">
        <v>1312</v>
      </c>
      <c r="D8" s="133">
        <v>1360</v>
      </c>
      <c r="E8" s="133">
        <v>1675</v>
      </c>
      <c r="F8" s="133">
        <v>2081</v>
      </c>
      <c r="G8" s="133">
        <v>2097</v>
      </c>
      <c r="H8" s="133">
        <v>2470</v>
      </c>
      <c r="I8" s="133">
        <v>2704</v>
      </c>
      <c r="J8" s="133">
        <v>2539</v>
      </c>
      <c r="K8" s="133">
        <v>3252</v>
      </c>
      <c r="L8" s="141"/>
    </row>
    <row r="9" spans="1:12" s="128" customFormat="1" ht="15" customHeight="1" x14ac:dyDescent="0.2">
      <c r="A9" s="136" t="s">
        <v>163</v>
      </c>
      <c r="B9" s="133">
        <v>6164</v>
      </c>
      <c r="C9" s="133">
        <v>6287</v>
      </c>
      <c r="D9" s="133">
        <v>6806</v>
      </c>
      <c r="E9" s="133">
        <v>7418</v>
      </c>
      <c r="F9" s="133">
        <v>7872</v>
      </c>
      <c r="G9" s="133">
        <v>8143</v>
      </c>
      <c r="H9" s="133">
        <v>9686</v>
      </c>
      <c r="I9" s="133">
        <v>10434</v>
      </c>
      <c r="J9" s="133">
        <v>8708</v>
      </c>
      <c r="K9" s="133">
        <v>10839</v>
      </c>
      <c r="L9" s="141"/>
    </row>
    <row r="11" spans="1:12" x14ac:dyDescent="0.2">
      <c r="A11" s="11" t="s">
        <v>164</v>
      </c>
    </row>
  </sheetData>
  <customSheetViews>
    <customSheetView guid="{181D93DC-A09A-4025-9C6E-FCB43419133D}">
      <pageMargins left="0.31496062992125984" right="0.31496062992125984" top="0.74803149606299213" bottom="0.74803149606299213" header="0.31496062992125984" footer="0.31496062992125984"/>
      <pageSetup paperSize="9" orientation="landscape" r:id="rId1"/>
      <headerFooter>
        <oddHeader>&amp;L&amp;"Arial,Regular"&amp;12Education</oddHeader>
        <oddFooter>&amp;C&amp;"Arial,Regular"&amp;8Page &amp;P of &amp;N&amp;L&amp;"Arial,Regular"&amp;8Statistical Yearbook of Republika Srpska</oddFooter>
      </headerFooter>
    </customSheetView>
    <customSheetView guid="{8E5C2886-2955-4857-86F4-901D4558734F}">
      <selection activeCell="K4" sqref="K4"/>
      <pageMargins left="0.31496062992125984" right="0.31496062992125984" top="0.74803149606299213" bottom="0.74803149606299213" header="0.31496062992125984" footer="0.31496062992125984"/>
      <pageSetup paperSize="9" orientation="landscape" r:id="rId2"/>
      <headerFooter>
        <oddHeader>&amp;L&amp;"Arial,Regular"&amp;12Education</oddHeader>
        <oddFooter>&amp;C&amp;"Arial,Regular"&amp;8Page &amp;P of &amp;N&amp;L&amp;"Arial,Regular"&amp;8Statistical Yearbook of Republika Srpska</oddFooter>
      </headerFooter>
    </customSheetView>
    <customSheetView guid="{A22668ED-CD0F-4A44-B1CD-CDACA792D024}" scale="130">
      <pane ySplit="4" topLeftCell="A5" activePane="bottomLeft" state="frozen"/>
      <selection pane="bottomLeft"/>
      <pageMargins left="0.31496062992125984" right="0.31496062992125984" top="0.74803149606299213" bottom="0.74803149606299213" header="0.31496062992125984" footer="0.31496062992125984"/>
      <pageSetup paperSize="9" orientation="portrait" r:id="rId3"/>
      <headerFooter>
        <oddHeader>&amp;L&amp;"Arial,Regular"&amp;12Education</oddHeader>
        <oddFooter>&amp;C&amp;"Arial,Regular"&amp;8Page &amp;P of &amp;N&amp;L&amp;"Arial,Regular"&amp;8Statistical Yearbook of Republika Srpska 2011</oddFooter>
      </headerFooter>
    </customSheetView>
    <customSheetView guid="{76F45416-FF74-4A55-AAB4-91CFD0DCF9E9}" scale="130" showPageBreaks="1">
      <pane ySplit="4" topLeftCell="A5" activePane="bottomLeft" state="frozen"/>
      <selection pane="bottomLeft"/>
      <pageMargins left="0.31496062992125984" right="0.31496062992125984" top="0.74803149606299213" bottom="0.74803149606299213" header="0.31496062992125984" footer="0.31496062992125984"/>
      <pageSetup paperSize="9" orientation="portrait" r:id="rId4"/>
      <headerFooter>
        <oddHeader>&amp;L&amp;"Arial,Regular"&amp;12Education</oddHeader>
        <oddFooter>&amp;C&amp;"Arial,Regular"&amp;8Page &amp;P of &amp;N&amp;L&amp;"Arial,Regular"&amp;8Statistical Yearbook of Republika Srpska 2011</oddFooter>
      </headerFooter>
    </customSheetView>
    <customSheetView guid="{3FB9FB02-A7E5-4F69-B0B2-D91D85FEF9AA}">
      <selection activeCell="F21" sqref="F21"/>
      <pageMargins left="0.31496062992125984" right="0.31496062992125984" top="0.74803149606299213" bottom="0.74803149606299213" header="0.31496062992125984" footer="0.31496062992125984"/>
      <pageSetup paperSize="9" orientation="landscape" r:id="rId5"/>
      <headerFooter>
        <oddHeader>&amp;L&amp;"Arial,Regular"&amp;12Education</oddHeader>
        <oddFooter>&amp;C&amp;"Arial,Regular"&amp;8Page &amp;P of &amp;N&amp;L&amp;"Arial,Regular"&amp;8Statistical Yearbook of Republika Srpska</oddFooter>
      </headerFooter>
    </customSheetView>
    <customSheetView guid="{42E4ABD7-0ABC-4214-A412-72C094DEFBBC}">
      <pane ySplit="4" topLeftCell="A5" activePane="bottomLeft" state="frozen"/>
      <selection pane="bottomLeft" activeCell="G2" sqref="G2"/>
      <pageMargins left="0.31496062992125984" right="0.31496062992125984" top="0.74803149606299213" bottom="0.74803149606299213" header="0.31496062992125984" footer="0.31496062992125984"/>
      <pageSetup paperSize="9" orientation="portrait" r:id="rId6"/>
      <headerFooter>
        <oddHeader>&amp;L&amp;"Arial,Regular"&amp;12Education</oddHeader>
        <oddFooter>&amp;C&amp;"Arial,Regular"&amp;8Page &amp;P of &amp;N&amp;L&amp;"Arial,Regular"&amp;8Statistical Yearbook of Republika Srpska 2011</oddFooter>
      </headerFooter>
    </customSheetView>
    <customSheetView guid="{4D7B2036-8A39-49B8-9E1C-C24AE046C6FD}">
      <pane ySplit="4" topLeftCell="A5" activePane="bottomLeft" state="frozen"/>
      <selection pane="bottomLeft" activeCell="G2" sqref="G2"/>
      <pageMargins left="0.31496062992125984" right="0.31496062992125984" top="0.74803149606299213" bottom="0.74803149606299213" header="0.31496062992125984" footer="0.31496062992125984"/>
      <pageSetup paperSize="0" orientation="portrait" horizontalDpi="0" verticalDpi="0" copies="0"/>
      <headerFooter>
        <oddHeader>&amp;L&amp;"Arial,Regular"&amp;12Education</oddHeader>
        <oddFooter>&amp;C&amp;"Arial,Regular"&amp;8Page &amp;P of &amp;N&amp;L&amp;"Arial,Regular"&amp;8Statistical Yearbook of Republika Srpska 2011</oddFooter>
      </headerFooter>
    </customSheetView>
    <customSheetView guid="{12333AE2-2FAC-4B37-A1E4-310A1F9EE714}" scale="130">
      <pane ySplit="4" topLeftCell="A5" activePane="bottomLeft" state="frozen"/>
      <selection pane="bottomLeft" activeCell="E16" sqref="E16"/>
      <pageMargins left="0.31496062992125984" right="0.31496062992125984" top="0.74803149606299213" bottom="0.74803149606299213" header="0.31496062992125984" footer="0.31496062992125984"/>
      <pageSetup paperSize="9" orientation="portrait" r:id="rId7"/>
      <headerFooter>
        <oddHeader>&amp;L&amp;"Arial,Regular"&amp;12Education</oddHeader>
        <oddFooter>&amp;C&amp;"Arial,Regular"&amp;8Page &amp;P of &amp;N&amp;L&amp;"Arial,Regular"&amp;8Statistical Yearbook of Republika Srpska 2011</oddFooter>
      </headerFooter>
    </customSheetView>
    <customSheetView guid="{29BA187C-A936-483F-86DB-C4A015B8D2E0}" scale="130" showPageBreaks="1" showRuler="0">
      <pane ySplit="4" topLeftCell="A5" activePane="bottomLeft" state="frozen"/>
      <selection pane="bottomLeft" activeCell="A14" sqref="A14"/>
      <pageMargins left="0.31496062992125984" right="0.31496062992125984" top="0.74803149606299213" bottom="0.74803149606299213" header="0.31496062992125984" footer="0.31496062992125984"/>
      <pageSetup paperSize="9" orientation="portrait" r:id="rId8"/>
      <headerFooter alignWithMargins="0">
        <oddHeader>&amp;L&amp;"Arial,Regular"&amp;12Education</oddHeader>
        <oddFooter>&amp;C&amp;"Arial,Regular"&amp;8Page &amp;P of &amp;N&amp;L&amp;"Arial,Regular"&amp;8Statistical Yearbook of Republika Srpska 2012</oddFooter>
      </headerFooter>
    </customSheetView>
    <customSheetView guid="{2D6A37C9-207F-4F12-81DE-5F56F88F1849}">
      <pane ySplit="4" topLeftCell="A5" activePane="bottomLeft" state="frozen"/>
      <selection pane="bottomLeft" activeCell="B14" sqref="B14:G14"/>
      <pageMargins left="0.31496062992125984" right="0.31496062992125984" top="0.74803149606299213" bottom="0.74803149606299213" header="0.31496062992125984" footer="0.31496062992125984"/>
      <pageSetup paperSize="0" orientation="portrait" horizontalDpi="0" verticalDpi="0" copies="0" r:id="rId9"/>
      <headerFooter>
        <oddHeader>&amp;L&amp;"Arial,Regular"&amp;12Education</oddHeader>
        <oddFooter>&amp;C&amp;"Arial,Regular"&amp;8Page &amp;P of &amp;N&amp;L&amp;"Arial,Regular"&amp;8Statistical Yearbook of Republika Srpska 2011</oddFooter>
      </headerFooter>
    </customSheetView>
    <customSheetView guid="{A965781B-9D43-4AFA-A1E6-6168CBD4390E}" scale="130">
      <pane ySplit="4" topLeftCell="A5" activePane="bottomLeft" state="frozen"/>
      <selection pane="bottomLeft" activeCell="G2" sqref="G2"/>
      <pageMargins left="0.31496062992125984" right="0.31496062992125984" top="0.74803149606299213" bottom="0.74803149606299213" header="0.31496062992125984" footer="0.31496062992125984"/>
      <pageSetup paperSize="9" orientation="portrait" r:id="rId10"/>
      <headerFooter>
        <oddHeader>&amp;L&amp;"Arial,Regular"&amp;12Education</oddHeader>
        <oddFooter>&amp;C&amp;"Arial,Regular"&amp;8Page &amp;P of &amp;N&amp;L&amp;"Arial,Regular"&amp;8Statistical Yearbook of Republika Srpska 2011</oddFooter>
      </headerFooter>
    </customSheetView>
    <customSheetView guid="{FDC56E4B-E7CB-4144-926A-00E6F324B144}" scale="130" showPageBreaks="1">
      <selection activeCell="K10" sqref="K10"/>
      <pageMargins left="0.31496062992125984" right="0.31496062992125984" top="0.74803149606299213" bottom="0.74803149606299213" header="0.31496062992125984" footer="0.31496062992125984"/>
      <pageSetup paperSize="9" orientation="landscape" r:id="rId11"/>
      <headerFooter>
        <oddHeader>&amp;L&amp;"Arial,Regular"&amp;12Education</oddHeader>
        <oddFooter>&amp;C&amp;"Arial,Regular"&amp;8Page &amp;P of &amp;N&amp;L&amp;"Arial,Regular"&amp;8Statistical Yearbook of Republika Srpska 2016</oddFooter>
      </headerFooter>
    </customSheetView>
    <customSheetView guid="{ADCE9490-78F3-4B54-B85A-83CEBE106AD7}">
      <pane ySplit="4" topLeftCell="A5" activePane="bottomLeft" state="frozen"/>
      <selection pane="bottomLeft" activeCell="K16" sqref="K16"/>
      <pageMargins left="0.31496062992125984" right="0.31496062992125984" top="0.74803149606299213" bottom="0.74803149606299213" header="0.31496062992125984" footer="0.31496062992125984"/>
      <pageSetup paperSize="9" orientation="portrait" r:id="rId12"/>
      <headerFooter>
        <oddHeader>&amp;L&amp;"Arial,Regular"&amp;12Education</oddHeader>
        <oddFooter>&amp;C&amp;"Arial,Regular"&amp;8Page &amp;P of &amp;N&amp;L&amp;"Arial,Regular"&amp;8Statistical Yearbook of Republika Srpska 2011</oddFooter>
      </headerFooter>
    </customSheetView>
    <customSheetView guid="{384080B8-19D4-4A62-AB95-5F5001F14194}">
      <pane ySplit="4" topLeftCell="A5" activePane="bottomLeft" state="frozen"/>
      <selection pane="bottomLeft" activeCell="G2" sqref="G2"/>
      <pageMargins left="0.31496062992125984" right="0.31496062992125984" top="0.74803149606299213" bottom="0.74803149606299213" header="0.31496062992125984" footer="0.31496062992125984"/>
      <pageSetup paperSize="9" orientation="portrait" r:id="rId13"/>
      <headerFooter>
        <oddHeader>&amp;L&amp;"Arial,Regular"&amp;12Education</oddHeader>
        <oddFooter>&amp;C&amp;"Arial,Regular"&amp;8Page &amp;P of &amp;N&amp;L&amp;"Arial,Regular"&amp;8Statistical Yearbook of Republika Srpska 2011</oddFooter>
      </headerFooter>
    </customSheetView>
    <customSheetView guid="{67202EC8-DC93-4CA3-8C86-1DB97339CB1F}">
      <pane ySplit="4" topLeftCell="A5" activePane="bottomLeft" state="frozen"/>
      <selection pane="bottomLeft" activeCell="K16" sqref="K16"/>
      <pageMargins left="0.31496062992125984" right="0.31496062992125984" top="0.74803149606299213" bottom="0.74803149606299213" header="0.31496062992125984" footer="0.31496062992125984"/>
      <pageSetup paperSize="9" orientation="portrait" r:id="rId14"/>
      <headerFooter>
        <oddHeader>&amp;L&amp;"Arial,Regular"&amp;12Education</oddHeader>
        <oddFooter>&amp;C&amp;"Arial,Regular"&amp;8Page &amp;P of &amp;N&amp;L&amp;"Arial,Regular"&amp;8Statistical Yearbook of Republika Srpska 2011</oddFooter>
      </headerFooter>
    </customSheetView>
    <customSheetView guid="{B4BBEB07-BAAA-48D0-B797-2A71287AAFBA}" scale="130">
      <pane ySplit="4" topLeftCell="A5" activePane="bottomLeft" state="frozen"/>
      <selection pane="bottomLeft"/>
      <pageMargins left="0.31496062992125984" right="0.31496062992125984" top="0.74803149606299213" bottom="0.74803149606299213" header="0.31496062992125984" footer="0.31496062992125984"/>
      <pageSetup paperSize="9" orientation="portrait" r:id="rId15"/>
      <headerFooter>
        <oddHeader>&amp;L&amp;"Arial,Regular"&amp;12Education</oddHeader>
        <oddFooter>&amp;C&amp;"Arial,Regular"&amp;8Page &amp;P of &amp;N&amp;L&amp;"Arial,Regular"&amp;8Statistical Yearbook of Republika Srpska 2011</oddFooter>
      </headerFooter>
    </customSheetView>
    <customSheetView guid="{31AF76FC-2EBD-476D-960D-273140CF5FF5}">
      <selection activeCell="K4" sqref="K4"/>
      <pageMargins left="0.31496062992125984" right="0.31496062992125984" top="0.74803149606299213" bottom="0.74803149606299213" header="0.31496062992125984" footer="0.31496062992125984"/>
      <pageSetup paperSize="9" orientation="landscape" r:id="rId16"/>
      <headerFooter>
        <oddHeader>&amp;L&amp;"Arial,Regular"&amp;12Education</oddHeader>
        <oddFooter>&amp;C&amp;"Arial,Regular"&amp;8Page &amp;P of &amp;N&amp;L&amp;"Arial,Regular"&amp;8Statistical Yearbook of Republika Srpska</oddFooter>
      </headerFooter>
    </customSheetView>
    <customSheetView guid="{D48C0C28-F7D3-4772-AA3E-7042D0D34C39}">
      <selection activeCell="G35" sqref="G35"/>
      <pageMargins left="0.31496062992125984" right="0.31496062992125984" top="0.74803149606299213" bottom="0.74803149606299213" header="0.31496062992125984" footer="0.31496062992125984"/>
      <pageSetup paperSize="9" orientation="landscape" r:id="rId17"/>
      <headerFooter>
        <oddHeader>&amp;L&amp;"Arial,Regular"&amp;12Education</oddHeader>
        <oddFooter>&amp;C&amp;"Arial,Regular"&amp;8Page &amp;P of &amp;N&amp;L&amp;"Arial,Regular"&amp;8Statistical Yearbook of Republika Srpska</oddFooter>
      </headerFooter>
    </customSheetView>
    <customSheetView guid="{E8F3D1B1-ECD5-4074-A5B8-07547325D9D5}">
      <selection activeCell="G35" sqref="G35"/>
      <pageMargins left="0.31496062992125984" right="0.31496062992125984" top="0.74803149606299213" bottom="0.74803149606299213" header="0.31496062992125984" footer="0.31496062992125984"/>
      <pageSetup paperSize="9" orientation="landscape" r:id="rId18"/>
      <headerFooter>
        <oddHeader>&amp;L&amp;"Arial,Regular"&amp;12Education</oddHeader>
        <oddFooter>&amp;C&amp;"Arial,Regular"&amp;8Page &amp;P of &amp;N&amp;L&amp;"Arial,Regular"&amp;8Statistical Yearbook of Republika Srpska</oddFooter>
      </headerFooter>
    </customSheetView>
  </customSheetViews>
  <phoneticPr fontId="20" type="noConversion"/>
  <hyperlinks>
    <hyperlink ref="K2" location="'List of tables'!A1" display="List of tables"/>
  </hyperlinks>
  <pageMargins left="0.31496062992125984" right="0.31496062992125984" top="0.74803149606299213" bottom="0.74803149606299213" header="0.31496062992125984" footer="0.31496062992125984"/>
  <pageSetup paperSize="9" orientation="landscape" r:id="rId19"/>
  <headerFooter>
    <oddHeader>&amp;L&amp;"Arial,Regular"&amp;12Education</oddHeader>
    <oddFooter>&amp;C&amp;"Arial,Regular"&amp;8Page &amp;P of &amp;N&amp;L&amp;"Arial,Regular"&amp;8Statistical Yearbook of Republika Srpska</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S19"/>
  <sheetViews>
    <sheetView zoomScale="130" zoomScaleNormal="130" workbookViewId="0"/>
  </sheetViews>
  <sheetFormatPr defaultColWidth="9.140625" defaultRowHeight="12" x14ac:dyDescent="0.2"/>
  <cols>
    <col min="1" max="1" width="29.5703125" style="51" customWidth="1"/>
    <col min="2" max="6" width="11.5703125" style="51" customWidth="1"/>
    <col min="7" max="10" width="11.5703125" style="52" customWidth="1"/>
    <col min="11" max="12" width="10.28515625" style="51" customWidth="1"/>
    <col min="13" max="14" width="7.140625" style="51" customWidth="1"/>
    <col min="15" max="15" width="8.42578125" style="52" customWidth="1"/>
    <col min="16" max="16" width="8.42578125" style="51" customWidth="1"/>
    <col min="17" max="17" width="10" style="51" customWidth="1"/>
    <col min="18" max="18" width="11.140625" style="51" customWidth="1"/>
    <col min="19" max="19" width="8.140625" style="51" customWidth="1"/>
    <col min="20" max="16384" width="9.140625" style="51"/>
  </cols>
  <sheetData>
    <row r="1" spans="1:19" s="130" customFormat="1" ht="13.5" x14ac:dyDescent="0.2">
      <c r="A1" s="13" t="s">
        <v>165</v>
      </c>
      <c r="B1" s="51"/>
      <c r="C1" s="51"/>
      <c r="D1" s="51"/>
      <c r="E1" s="51"/>
      <c r="F1" s="51"/>
      <c r="G1" s="51"/>
      <c r="H1" s="51"/>
      <c r="I1" s="51"/>
      <c r="J1" s="51"/>
      <c r="K1" s="51"/>
      <c r="L1" s="51"/>
      <c r="M1" s="51"/>
      <c r="S1" s="5"/>
    </row>
    <row r="2" spans="1:19" ht="15" customHeight="1" thickBot="1" x14ac:dyDescent="0.25">
      <c r="A2" s="7"/>
      <c r="G2" s="5"/>
      <c r="H2" s="5"/>
      <c r="K2" s="5" t="s">
        <v>109</v>
      </c>
      <c r="O2" s="51"/>
    </row>
    <row r="3" spans="1:19" ht="22.5" customHeight="1" thickTop="1" x14ac:dyDescent="0.2">
      <c r="A3" s="19"/>
      <c r="B3" s="142" t="s">
        <v>140</v>
      </c>
      <c r="C3" s="143" t="s">
        <v>144</v>
      </c>
      <c r="D3" s="143" t="s">
        <v>195</v>
      </c>
      <c r="E3" s="143" t="s">
        <v>200</v>
      </c>
      <c r="F3" s="143" t="s">
        <v>201</v>
      </c>
      <c r="G3" s="174" t="s">
        <v>212</v>
      </c>
      <c r="H3" s="174" t="s">
        <v>215</v>
      </c>
      <c r="I3" s="174" t="s">
        <v>225</v>
      </c>
      <c r="J3" s="174" t="s">
        <v>259</v>
      </c>
      <c r="K3" s="174" t="s">
        <v>261</v>
      </c>
    </row>
    <row r="4" spans="1:19" ht="15" customHeight="1" x14ac:dyDescent="0.2">
      <c r="A4" s="144" t="s">
        <v>37</v>
      </c>
      <c r="B4" s="81">
        <v>727</v>
      </c>
      <c r="C4" s="81">
        <v>721</v>
      </c>
      <c r="D4" s="81">
        <v>720</v>
      </c>
      <c r="E4" s="81">
        <v>708</v>
      </c>
      <c r="F4" s="81">
        <v>701</v>
      </c>
      <c r="G4" s="81">
        <v>692</v>
      </c>
      <c r="H4" s="81">
        <v>687</v>
      </c>
      <c r="I4" s="81">
        <v>686</v>
      </c>
      <c r="J4" s="81">
        <v>676</v>
      </c>
      <c r="K4" s="81">
        <v>671</v>
      </c>
    </row>
    <row r="5" spans="1:19" ht="15" customHeight="1" x14ac:dyDescent="0.2">
      <c r="A5" s="145" t="s">
        <v>110</v>
      </c>
      <c r="B5" s="81">
        <v>5310</v>
      </c>
      <c r="C5" s="81">
        <v>5251</v>
      </c>
      <c r="D5" s="81">
        <v>5244</v>
      </c>
      <c r="E5" s="81">
        <v>5189</v>
      </c>
      <c r="F5" s="81">
        <v>5159</v>
      </c>
      <c r="G5" s="81">
        <v>5121</v>
      </c>
      <c r="H5" s="81">
        <v>5057</v>
      </c>
      <c r="I5" s="81">
        <v>5010</v>
      </c>
      <c r="J5" s="81">
        <v>5049</v>
      </c>
      <c r="K5" s="81">
        <v>5064</v>
      </c>
    </row>
    <row r="6" spans="1:19" ht="15" customHeight="1" x14ac:dyDescent="0.2">
      <c r="A6" s="146" t="s">
        <v>35</v>
      </c>
      <c r="B6" s="141"/>
      <c r="C6" s="141"/>
      <c r="D6" s="141"/>
      <c r="E6" s="141"/>
      <c r="F6" s="141"/>
      <c r="G6" s="141"/>
      <c r="H6" s="141"/>
      <c r="I6" s="141"/>
      <c r="J6" s="141"/>
      <c r="K6" s="141"/>
    </row>
    <row r="7" spans="1:19" ht="15" customHeight="1" x14ac:dyDescent="0.2">
      <c r="A7" s="39" t="s">
        <v>166</v>
      </c>
      <c r="B7" s="81">
        <v>99025</v>
      </c>
      <c r="C7" s="81">
        <v>96932</v>
      </c>
      <c r="D7" s="81">
        <v>95639</v>
      </c>
      <c r="E7" s="81">
        <v>94064</v>
      </c>
      <c r="F7" s="81">
        <v>92683</v>
      </c>
      <c r="G7" s="81">
        <v>91370</v>
      </c>
      <c r="H7" s="81">
        <v>90003</v>
      </c>
      <c r="I7" s="81">
        <v>88331</v>
      </c>
      <c r="J7" s="81">
        <v>86774</v>
      </c>
      <c r="K7" s="81">
        <v>85533</v>
      </c>
    </row>
    <row r="8" spans="1:19" ht="15" customHeight="1" x14ac:dyDescent="0.2">
      <c r="A8" s="18" t="s">
        <v>150</v>
      </c>
      <c r="B8" s="81">
        <v>48228</v>
      </c>
      <c r="C8" s="81">
        <v>47277</v>
      </c>
      <c r="D8" s="81">
        <v>46606</v>
      </c>
      <c r="E8" s="81">
        <v>45811</v>
      </c>
      <c r="F8" s="81">
        <v>45217</v>
      </c>
      <c r="G8" s="81">
        <v>44431</v>
      </c>
      <c r="H8" s="81">
        <v>43917</v>
      </c>
      <c r="I8" s="81">
        <v>43027</v>
      </c>
      <c r="J8" s="81">
        <v>42359</v>
      </c>
      <c r="K8" s="81">
        <v>41288</v>
      </c>
    </row>
    <row r="9" spans="1:19" ht="15" customHeight="1" x14ac:dyDescent="0.2">
      <c r="A9" s="147" t="s">
        <v>167</v>
      </c>
      <c r="B9" s="81">
        <v>52774</v>
      </c>
      <c r="C9" s="81">
        <v>51970</v>
      </c>
      <c r="D9" s="81">
        <v>51858</v>
      </c>
      <c r="E9" s="81">
        <v>51702</v>
      </c>
      <c r="F9" s="81">
        <v>51340</v>
      </c>
      <c r="G9" s="81">
        <v>51043</v>
      </c>
      <c r="H9" s="81">
        <v>50362</v>
      </c>
      <c r="I9" s="81">
        <v>49106</v>
      </c>
      <c r="J9" s="81">
        <v>47560</v>
      </c>
      <c r="K9" s="81">
        <v>46490</v>
      </c>
    </row>
    <row r="10" spans="1:19" ht="15" customHeight="1" x14ac:dyDescent="0.2">
      <c r="A10" s="18" t="s">
        <v>150</v>
      </c>
      <c r="B10" s="81">
        <v>25670</v>
      </c>
      <c r="C10" s="81">
        <v>25343</v>
      </c>
      <c r="D10" s="81">
        <v>25328</v>
      </c>
      <c r="E10" s="81">
        <v>25135</v>
      </c>
      <c r="F10" s="81">
        <v>25084</v>
      </c>
      <c r="G10" s="81">
        <v>24745</v>
      </c>
      <c r="H10" s="81">
        <v>24541</v>
      </c>
      <c r="I10" s="81">
        <v>23855</v>
      </c>
      <c r="J10" s="81">
        <v>23252</v>
      </c>
      <c r="K10" s="81">
        <v>22370</v>
      </c>
    </row>
    <row r="11" spans="1:19" ht="15" customHeight="1" x14ac:dyDescent="0.2">
      <c r="A11" s="147" t="s">
        <v>168</v>
      </c>
      <c r="B11" s="81">
        <v>46251</v>
      </c>
      <c r="C11" s="81">
        <v>44962</v>
      </c>
      <c r="D11" s="81">
        <v>43781</v>
      </c>
      <c r="E11" s="81">
        <v>42362</v>
      </c>
      <c r="F11" s="81">
        <v>41343</v>
      </c>
      <c r="G11" s="81">
        <v>40327</v>
      </c>
      <c r="H11" s="81">
        <v>39641</v>
      </c>
      <c r="I11" s="81">
        <v>39225</v>
      </c>
      <c r="J11" s="81">
        <v>39214</v>
      </c>
      <c r="K11" s="81">
        <v>39043</v>
      </c>
    </row>
    <row r="12" spans="1:19" ht="15" customHeight="1" x14ac:dyDescent="0.2">
      <c r="A12" s="18" t="s">
        <v>150</v>
      </c>
      <c r="B12" s="81">
        <v>22558</v>
      </c>
      <c r="C12" s="81">
        <v>21934</v>
      </c>
      <c r="D12" s="81">
        <v>21278</v>
      </c>
      <c r="E12" s="81">
        <v>20676</v>
      </c>
      <c r="F12" s="81">
        <v>20133</v>
      </c>
      <c r="G12" s="81">
        <v>19686</v>
      </c>
      <c r="H12" s="81">
        <v>19376</v>
      </c>
      <c r="I12" s="81">
        <v>19172</v>
      </c>
      <c r="J12" s="81">
        <v>19107</v>
      </c>
      <c r="K12" s="81">
        <v>18918</v>
      </c>
    </row>
    <row r="13" spans="1:19" ht="15" customHeight="1" x14ac:dyDescent="0.2">
      <c r="A13" s="39" t="s">
        <v>169</v>
      </c>
      <c r="B13" s="81">
        <v>10176</v>
      </c>
      <c r="C13" s="81">
        <v>10170</v>
      </c>
      <c r="D13" s="81">
        <v>10595</v>
      </c>
      <c r="E13" s="81">
        <v>10693</v>
      </c>
      <c r="F13" s="81">
        <v>10300</v>
      </c>
      <c r="G13" s="81">
        <v>9881</v>
      </c>
      <c r="H13" s="81">
        <v>9787</v>
      </c>
      <c r="I13" s="81">
        <v>9455</v>
      </c>
      <c r="J13" s="81">
        <v>9190</v>
      </c>
      <c r="K13" s="81">
        <v>9161</v>
      </c>
    </row>
    <row r="14" spans="1:19" ht="15" customHeight="1" x14ac:dyDescent="0.2">
      <c r="A14" s="18" t="s">
        <v>150</v>
      </c>
      <c r="B14" s="81">
        <v>4987</v>
      </c>
      <c r="C14" s="81">
        <v>4994</v>
      </c>
      <c r="D14" s="81">
        <v>5176</v>
      </c>
      <c r="E14" s="81">
        <v>5125</v>
      </c>
      <c r="F14" s="81">
        <v>5092</v>
      </c>
      <c r="G14" s="81">
        <v>4745</v>
      </c>
      <c r="H14" s="81">
        <v>4808</v>
      </c>
      <c r="I14" s="81">
        <v>4598</v>
      </c>
      <c r="J14" s="81">
        <v>4534</v>
      </c>
      <c r="K14" s="81">
        <v>4332</v>
      </c>
    </row>
    <row r="15" spans="1:19" ht="15" customHeight="1" x14ac:dyDescent="0.2">
      <c r="A15" s="148" t="s">
        <v>36</v>
      </c>
      <c r="B15" s="141">
        <v>8448</v>
      </c>
      <c r="C15" s="141">
        <v>8535</v>
      </c>
      <c r="D15" s="141">
        <v>8138</v>
      </c>
      <c r="E15" s="141">
        <v>8181</v>
      </c>
      <c r="F15" s="141">
        <v>8179</v>
      </c>
      <c r="G15" s="141">
        <v>8194</v>
      </c>
      <c r="H15" s="141">
        <v>8217</v>
      </c>
      <c r="I15" s="141">
        <v>8212</v>
      </c>
      <c r="J15" s="141">
        <v>8199</v>
      </c>
      <c r="K15" s="141">
        <v>8177</v>
      </c>
    </row>
    <row r="16" spans="1:19" ht="15" customHeight="1" x14ac:dyDescent="0.2">
      <c r="A16" s="18" t="s">
        <v>150</v>
      </c>
      <c r="B16" s="141">
        <v>5878</v>
      </c>
      <c r="C16" s="141">
        <v>5980</v>
      </c>
      <c r="D16" s="141">
        <v>5685</v>
      </c>
      <c r="E16" s="141">
        <v>5746</v>
      </c>
      <c r="F16" s="141">
        <v>5748</v>
      </c>
      <c r="G16" s="141">
        <v>5811</v>
      </c>
      <c r="H16" s="141">
        <v>5873</v>
      </c>
      <c r="I16" s="141">
        <v>5909</v>
      </c>
      <c r="J16" s="141">
        <v>5943</v>
      </c>
      <c r="K16" s="141">
        <v>5970</v>
      </c>
    </row>
    <row r="17" spans="1:11" ht="15" customHeight="1" x14ac:dyDescent="0.2">
      <c r="A17" s="18" t="s">
        <v>170</v>
      </c>
      <c r="B17" s="141">
        <v>6292</v>
      </c>
      <c r="C17" s="141">
        <v>6185</v>
      </c>
      <c r="D17" s="141">
        <v>5792</v>
      </c>
      <c r="E17" s="141">
        <v>5739</v>
      </c>
      <c r="F17" s="141">
        <v>5679</v>
      </c>
      <c r="G17" s="141">
        <v>5573</v>
      </c>
      <c r="H17" s="141">
        <v>5705</v>
      </c>
      <c r="I17" s="141">
        <v>5631</v>
      </c>
      <c r="J17" s="141">
        <v>5597</v>
      </c>
      <c r="K17" s="141">
        <v>5631</v>
      </c>
    </row>
    <row r="18" spans="1:11" x14ac:dyDescent="0.2">
      <c r="D18" s="52"/>
      <c r="G18" s="51"/>
      <c r="H18" s="51"/>
      <c r="I18" s="51"/>
      <c r="J18" s="51"/>
    </row>
    <row r="19" spans="1:11" x14ac:dyDescent="0.2">
      <c r="A19" s="11" t="s">
        <v>164</v>
      </c>
      <c r="D19" s="52"/>
      <c r="G19" s="51"/>
      <c r="H19" s="51"/>
      <c r="I19" s="51"/>
      <c r="J19" s="51"/>
    </row>
  </sheetData>
  <customSheetViews>
    <customSheetView guid="{181D93DC-A09A-4025-9C6E-FCB43419133D}" scale="130">
      <pageMargins left="0.31496062992125984" right="0.31496062992125984" top="0.74803149606299213" bottom="0.74803149606299213" header="0.31496062992125984" footer="0.31496062992125984"/>
      <pageSetup paperSize="9" orientation="landscape" r:id="rId1"/>
      <headerFooter>
        <oddHeader>&amp;L&amp;"Arial,Regular"&amp;12Education</oddHeader>
        <oddFooter>&amp;C&amp;"Arial,Regular"&amp;8Page &amp;P of &amp;N&amp;L&amp;"Arial,Regular"&amp;8Statistical Yearbook of Republika Srpska</oddFooter>
      </headerFooter>
    </customSheetView>
    <customSheetView guid="{8E5C2886-2955-4857-86F4-901D4558734F}">
      <pageMargins left="0.31496062992125984" right="0.31496062992125984" top="0.74803149606299213" bottom="0.74803149606299213" header="0.31496062992125984" footer="0.31496062992125984"/>
      <pageSetup paperSize="9" orientation="landscape" r:id="rId2"/>
      <headerFooter>
        <oddHeader>&amp;L&amp;"Arial,Regular"&amp;12Education</oddHeader>
        <oddFooter>&amp;C&amp;"Arial,Regular"&amp;8Page &amp;P of &amp;N&amp;L&amp;"Arial,Regular"&amp;8Statistical Yearbook of Republika Srpska</oddFooter>
      </headerFooter>
    </customSheetView>
    <customSheetView guid="{A22668ED-CD0F-4A44-B1CD-CDACA792D024}">
      <pane ySplit="5" topLeftCell="A6" activePane="bottomLeft" state="frozen"/>
      <selection pane="bottomLeft"/>
      <pageMargins left="0.31496062992125984" right="0.31496062992125984" top="0.74803149606299213" bottom="0.74803149606299213" header="0.31496062992125984" footer="0.31496062992125984"/>
      <pageSetup paperSize="9" orientation="landscape" r:id="rId3"/>
      <headerFooter>
        <oddHeader>&amp;L&amp;"Arial,Regular"&amp;12Education</oddHeader>
        <oddFooter>&amp;C&amp;"Arial,Regular"&amp;8Page &amp;P of &amp;N&amp;L&amp;"Arial,Regular"&amp;8Statistical Yearbook of Republika Srpska 2011</oddFooter>
      </headerFooter>
    </customSheetView>
    <customSheetView guid="{76F45416-FF74-4A55-AAB4-91CFD0DCF9E9}" showPageBreaks="1">
      <pane ySplit="5" topLeftCell="A6" activePane="bottomLeft" state="frozen"/>
      <selection pane="bottomLeft"/>
      <pageMargins left="0.31496062992125984" right="0.31496062992125984" top="0.74803149606299213" bottom="0.74803149606299213" header="0.31496062992125984" footer="0.31496062992125984"/>
      <pageSetup paperSize="9" orientation="landscape" r:id="rId4"/>
      <headerFooter>
        <oddHeader>&amp;L&amp;"Arial,Regular"&amp;12Education</oddHeader>
        <oddFooter>&amp;C&amp;"Arial,Regular"&amp;8Page &amp;P of &amp;N&amp;L&amp;"Arial,Regular"&amp;8Statistical Yearbook of Republika Srpska 2011</oddFooter>
      </headerFooter>
    </customSheetView>
    <customSheetView guid="{3FB9FB02-A7E5-4F69-B0B2-D91D85FEF9AA}">
      <selection activeCell="H11" sqref="H11"/>
      <pageMargins left="0.31496062992125984" right="0.31496062992125984" top="0.74803149606299213" bottom="0.74803149606299213" header="0.31496062992125984" footer="0.31496062992125984"/>
      <pageSetup paperSize="9" orientation="landscape" r:id="rId5"/>
      <headerFooter>
        <oddHeader>&amp;L&amp;"Arial,Regular"&amp;12Education</oddHeader>
        <oddFooter>&amp;C&amp;"Arial,Regular"&amp;8Page &amp;P of &amp;N&amp;L&amp;"Arial,Regular"&amp;8Statistical Yearbook of Republika Srpska</oddFooter>
      </headerFooter>
    </customSheetView>
    <customSheetView guid="{42E4ABD7-0ABC-4214-A412-72C094DEFBBC}">
      <pane ySplit="5" topLeftCell="A6" activePane="bottomLeft" state="frozen"/>
      <selection pane="bottomLeft" activeCell="N2" sqref="N2"/>
      <pageMargins left="0.31496062992125984" right="0.31496062992125984" top="0.74803149606299213" bottom="0.74803149606299213" header="0.31496062992125984" footer="0.31496062992125984"/>
      <pageSetup paperSize="9" orientation="landscape" r:id="rId6"/>
      <headerFooter>
        <oddHeader>&amp;L&amp;"Arial,Regular"&amp;12Education</oddHeader>
        <oddFooter>&amp;C&amp;"Arial,Regular"&amp;8Page &amp;P of &amp;N&amp;L&amp;"Arial,Regular"&amp;8Statistical Yearbook of Republika Srpska 2011</oddFooter>
      </headerFooter>
    </customSheetView>
    <customSheetView guid="{4D7B2036-8A39-49B8-9E1C-C24AE046C6FD}">
      <pane ySplit="5" topLeftCell="A6" activePane="bottomLeft" state="frozen"/>
      <selection pane="bottomLeft" activeCell="N2" sqref="N2"/>
      <pageMargins left="0.31496062992125984" right="0.31496062992125984" top="0.74803149606299213" bottom="0.74803149606299213" header="0.31496062992125984" footer="0.31496062992125984"/>
      <pageSetup paperSize="0" orientation="portrait" horizontalDpi="0" verticalDpi="0" copies="0"/>
      <headerFooter>
        <oddHeader>&amp;L&amp;"Arial,Regular"&amp;12Education</oddHeader>
        <oddFooter>&amp;C&amp;"Arial,Regular"&amp;8Page &amp;P of &amp;N&amp;L&amp;"Arial,Regular"&amp;8Statistical Yearbook of Republika Srpska 2011</oddFooter>
      </headerFooter>
    </customSheetView>
    <customSheetView guid="{12333AE2-2FAC-4B37-A1E4-310A1F9EE714}" scale="130">
      <pane ySplit="5" topLeftCell="A6" activePane="bottomLeft" state="frozen"/>
      <selection pane="bottomLeft" activeCell="B15" sqref="B15"/>
      <pageMargins left="0.31496062992125984" right="0.31496062992125984" top="0.74803149606299213" bottom="0.74803149606299213" header="0.31496062992125984" footer="0.31496062992125984"/>
      <pageSetup paperSize="9" orientation="landscape" r:id="rId7"/>
      <headerFooter>
        <oddHeader>&amp;L&amp;"Arial,Regular"&amp;12Education</oddHeader>
        <oddFooter>&amp;C&amp;"Arial,Regular"&amp;8Page &amp;P of &amp;N&amp;L&amp;"Arial,Regular"&amp;8Statistical Yearbook of Republika Srpska 2011</oddFooter>
      </headerFooter>
    </customSheetView>
    <customSheetView guid="{29BA187C-A936-483F-86DB-C4A015B8D2E0}" showPageBreaks="1" showRuler="0">
      <pane ySplit="5" topLeftCell="A6" activePane="bottomLeft" state="frozen"/>
      <selection pane="bottomLeft" activeCell="A15" sqref="A15"/>
      <pageMargins left="0.31496062992125984" right="0.31496062992125984" top="0.74803149606299213" bottom="0.74803149606299213" header="0.31496062992125984" footer="0.31496062992125984"/>
      <pageSetup paperSize="9" orientation="landscape" r:id="rId8"/>
      <headerFooter alignWithMargins="0">
        <oddHeader>&amp;L&amp;"Arial,Regular"&amp;12Education</oddHeader>
        <oddFooter>&amp;C&amp;"Arial,Regular"&amp;8Page &amp;P of &amp;N&amp;L&amp;"Arial,Regular"&amp;8Statistical Yearbook of Republika Srpska 2012</oddFooter>
      </headerFooter>
    </customSheetView>
    <customSheetView guid="{2D6A37C9-207F-4F12-81DE-5F56F88F1849}">
      <pane ySplit="5" topLeftCell="A6" activePane="bottomLeft" state="frozen"/>
      <selection pane="bottomLeft" activeCell="E30" sqref="E30"/>
      <pageMargins left="0.31496062992125984" right="0.31496062992125984" top="0.74803149606299213" bottom="0.74803149606299213" header="0.31496062992125984" footer="0.31496062992125984"/>
      <pageSetup paperSize="0" orientation="portrait" horizontalDpi="0" verticalDpi="0" copies="0" r:id="rId9"/>
      <headerFooter>
        <oddHeader>&amp;L&amp;"Arial,Regular"&amp;12Education</oddHeader>
        <oddFooter>&amp;C&amp;"Arial,Regular"&amp;8Page &amp;P of &amp;N&amp;L&amp;"Arial,Regular"&amp;8Statistical Yearbook of Republika Srpska 2011</oddFooter>
      </headerFooter>
    </customSheetView>
    <customSheetView guid="{A965781B-9D43-4AFA-A1E6-6168CBD4390E}">
      <pane ySplit="5" topLeftCell="A6" activePane="bottomLeft" state="frozen"/>
      <selection pane="bottomLeft" activeCell="N2" sqref="N2"/>
      <pageMargins left="0.31496062992125984" right="0.31496062992125984" top="0.74803149606299213" bottom="0.74803149606299213" header="0.31496062992125984" footer="0.31496062992125984"/>
      <pageSetup paperSize="9" orientation="landscape" r:id="rId10"/>
      <headerFooter>
        <oddHeader>&amp;L&amp;"Arial,Regular"&amp;12Education</oddHeader>
        <oddFooter>&amp;C&amp;"Arial,Regular"&amp;8Page &amp;P of &amp;N&amp;L&amp;"Arial,Regular"&amp;8Statistical Yearbook of Republika Srpska 2011</oddFooter>
      </headerFooter>
    </customSheetView>
    <customSheetView guid="{FDC56E4B-E7CB-4144-926A-00E6F324B144}" scale="130" showPageBreaks="1">
      <selection activeCell="J12" sqref="J12"/>
      <pageMargins left="0.31496062992125984" right="0.31496062992125984" top="0.74803149606299213" bottom="0.74803149606299213" header="0.31496062992125984" footer="0.31496062992125984"/>
      <pageSetup paperSize="9" orientation="landscape" r:id="rId11"/>
      <headerFooter>
        <oddHeader>&amp;L&amp;"Arial,Regular"&amp;12Education</oddHeader>
        <oddFooter>&amp;C&amp;"Arial,Regular"&amp;8Page &amp;P of &amp;N&amp;L&amp;"Arial,Regular"&amp;8Statistical Yearbook of Republika Srpska 2016</oddFooter>
      </headerFooter>
    </customSheetView>
    <customSheetView guid="{ADCE9490-78F3-4B54-B85A-83CEBE106AD7}">
      <pane ySplit="5" topLeftCell="A6" activePane="bottomLeft" state="frozen"/>
      <selection pane="bottomLeft" activeCell="G24" sqref="G24"/>
      <pageMargins left="0.31496062992125984" right="0.31496062992125984" top="0.74803149606299213" bottom="0.74803149606299213" header="0.31496062992125984" footer="0.31496062992125984"/>
      <pageSetup paperSize="9" orientation="landscape" r:id="rId12"/>
      <headerFooter>
        <oddHeader>&amp;L&amp;"Arial,Regular"&amp;12Education</oddHeader>
        <oddFooter>&amp;C&amp;"Arial,Regular"&amp;8Page &amp;P of &amp;N&amp;L&amp;"Arial,Regular"&amp;8Statistical Yearbook of Republika Srpska 2011</oddFooter>
      </headerFooter>
    </customSheetView>
    <customSheetView guid="{384080B8-19D4-4A62-AB95-5F5001F14194}">
      <pane ySplit="5" topLeftCell="A6" activePane="bottomLeft" state="frozen"/>
      <selection pane="bottomLeft" activeCell="N2" sqref="N2"/>
      <pageMargins left="0.31496062992125984" right="0.31496062992125984" top="0.74803149606299213" bottom="0.74803149606299213" header="0.31496062992125984" footer="0.31496062992125984"/>
      <pageSetup paperSize="9" orientation="landscape" r:id="rId13"/>
      <headerFooter>
        <oddHeader>&amp;L&amp;"Arial,Regular"&amp;12Education</oddHeader>
        <oddFooter>&amp;C&amp;"Arial,Regular"&amp;8Page &amp;P of &amp;N&amp;L&amp;"Arial,Regular"&amp;8Statistical Yearbook of Republika Srpska 2011</oddFooter>
      </headerFooter>
    </customSheetView>
    <customSheetView guid="{67202EC8-DC93-4CA3-8C86-1DB97339CB1F}">
      <pane ySplit="5" topLeftCell="A6" activePane="bottomLeft" state="frozen"/>
      <selection pane="bottomLeft" activeCell="G24" sqref="G24"/>
      <pageMargins left="0.31496062992125984" right="0.31496062992125984" top="0.74803149606299213" bottom="0.74803149606299213" header="0.31496062992125984" footer="0.31496062992125984"/>
      <pageSetup paperSize="9" orientation="landscape" r:id="rId14"/>
      <headerFooter>
        <oddHeader>&amp;L&amp;"Arial,Regular"&amp;12Education</oddHeader>
        <oddFooter>&amp;C&amp;"Arial,Regular"&amp;8Page &amp;P of &amp;N&amp;L&amp;"Arial,Regular"&amp;8Statistical Yearbook of Republika Srpska 2011</oddFooter>
      </headerFooter>
    </customSheetView>
    <customSheetView guid="{B4BBEB07-BAAA-48D0-B797-2A71287AAFBA}">
      <pane ySplit="5" topLeftCell="A6" activePane="bottomLeft" state="frozen"/>
      <selection pane="bottomLeft"/>
      <pageMargins left="0.31496062992125984" right="0.31496062992125984" top="0.74803149606299213" bottom="0.74803149606299213" header="0.31496062992125984" footer="0.31496062992125984"/>
      <pageSetup paperSize="9" orientation="landscape" r:id="rId15"/>
      <headerFooter>
        <oddHeader>&amp;L&amp;"Arial,Regular"&amp;12Education</oddHeader>
        <oddFooter>&amp;C&amp;"Arial,Regular"&amp;8Page &amp;P of &amp;N&amp;L&amp;"Arial,Regular"&amp;8Statistical Yearbook of Republika Srpska 2011</oddFooter>
      </headerFooter>
    </customSheetView>
    <customSheetView guid="{31AF76FC-2EBD-476D-960D-273140CF5FF5}">
      <pageMargins left="0.31496062992125984" right="0.31496062992125984" top="0.74803149606299213" bottom="0.74803149606299213" header="0.31496062992125984" footer="0.31496062992125984"/>
      <pageSetup paperSize="9" orientation="landscape" r:id="rId16"/>
      <headerFooter>
        <oddHeader>&amp;L&amp;"Arial,Regular"&amp;12Education</oddHeader>
        <oddFooter>&amp;C&amp;"Arial,Regular"&amp;8Page &amp;P of &amp;N&amp;L&amp;"Arial,Regular"&amp;8Statistical Yearbook of Republika Srpska</oddFooter>
      </headerFooter>
    </customSheetView>
    <customSheetView guid="{D48C0C28-F7D3-4772-AA3E-7042D0D34C39}">
      <selection activeCell="K4" sqref="K4:K17"/>
      <pageMargins left="0.31496062992125984" right="0.31496062992125984" top="0.74803149606299213" bottom="0.74803149606299213" header="0.31496062992125984" footer="0.31496062992125984"/>
      <pageSetup paperSize="9" orientation="landscape" r:id="rId17"/>
      <headerFooter>
        <oddHeader>&amp;L&amp;"Arial,Regular"&amp;12Education</oddHeader>
        <oddFooter>&amp;C&amp;"Arial,Regular"&amp;8Page &amp;P of &amp;N&amp;L&amp;"Arial,Regular"&amp;8Statistical Yearbook of Republika Srpska</oddFooter>
      </headerFooter>
    </customSheetView>
    <customSheetView guid="{E8F3D1B1-ECD5-4074-A5B8-07547325D9D5}">
      <selection activeCell="K4" sqref="K4:K17"/>
      <pageMargins left="0.31496062992125984" right="0.31496062992125984" top="0.74803149606299213" bottom="0.74803149606299213" header="0.31496062992125984" footer="0.31496062992125984"/>
      <pageSetup paperSize="9" orientation="landscape" r:id="rId18"/>
      <headerFooter>
        <oddHeader>&amp;L&amp;"Arial,Regular"&amp;12Education</oddHeader>
        <oddFooter>&amp;C&amp;"Arial,Regular"&amp;8Page &amp;P of &amp;N&amp;L&amp;"Arial,Regular"&amp;8Statistical Yearbook of Republika Srpska</oddFooter>
      </headerFooter>
    </customSheetView>
  </customSheetViews>
  <phoneticPr fontId="20" type="noConversion"/>
  <hyperlinks>
    <hyperlink ref="K2" location="'List of tables'!A1" display="List of tables"/>
  </hyperlinks>
  <pageMargins left="0.31496062992125984" right="0.31496062992125984" top="0.74803149606299213" bottom="0.74803149606299213" header="0.31496062992125984" footer="0.31496062992125984"/>
  <pageSetup paperSize="9" orientation="landscape" r:id="rId19"/>
  <headerFooter>
    <oddHeader>&amp;L&amp;"Arial,Regular"&amp;12Education</oddHeader>
    <oddFooter>&amp;C&amp;"Arial,Regular"&amp;8Page &amp;P of &amp;N&amp;L&amp;"Arial,Regular"&amp;8Statistical Yearbook of Republika Srpska</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7"/>
  <sheetViews>
    <sheetView zoomScale="120" zoomScaleNormal="120" workbookViewId="0"/>
  </sheetViews>
  <sheetFormatPr defaultColWidth="9.140625" defaultRowHeight="12" x14ac:dyDescent="0.2"/>
  <cols>
    <col min="1" max="1" width="29.7109375" style="51" customWidth="1"/>
    <col min="2" max="4" width="10" style="51" customWidth="1"/>
    <col min="5" max="6" width="10" style="52" customWidth="1"/>
    <col min="7" max="8" width="10" style="51" customWidth="1"/>
    <col min="9" max="16384" width="9.140625" style="51"/>
  </cols>
  <sheetData>
    <row r="1" spans="1:8" ht="15.75" customHeight="1" x14ac:dyDescent="0.2">
      <c r="A1" s="249" t="s">
        <v>246</v>
      </c>
      <c r="B1" s="250"/>
      <c r="C1" s="250"/>
      <c r="D1" s="250"/>
      <c r="E1" s="250"/>
      <c r="F1" s="250"/>
      <c r="G1" s="250"/>
    </row>
    <row r="2" spans="1:8" ht="15.75" customHeight="1" thickBot="1" x14ac:dyDescent="0.25">
      <c r="A2" s="250"/>
      <c r="B2" s="250"/>
      <c r="C2" s="250"/>
      <c r="D2" s="250"/>
      <c r="E2" s="250"/>
      <c r="F2" s="250"/>
      <c r="H2" s="5" t="s">
        <v>109</v>
      </c>
    </row>
    <row r="3" spans="1:8" ht="24" customHeight="1" thickTop="1" x14ac:dyDescent="0.2">
      <c r="A3" s="251"/>
      <c r="B3" s="86" t="s">
        <v>200</v>
      </c>
      <c r="C3" s="86" t="s">
        <v>201</v>
      </c>
      <c r="D3" s="86" t="s">
        <v>212</v>
      </c>
      <c r="E3" s="86" t="s">
        <v>215</v>
      </c>
      <c r="F3" s="252" t="s">
        <v>225</v>
      </c>
      <c r="G3" s="252" t="s">
        <v>259</v>
      </c>
      <c r="H3" s="252" t="s">
        <v>261</v>
      </c>
    </row>
    <row r="4" spans="1:8" ht="15" customHeight="1" x14ac:dyDescent="0.2">
      <c r="A4" s="253" t="s">
        <v>257</v>
      </c>
      <c r="B4" s="254"/>
      <c r="C4" s="254"/>
      <c r="D4" s="254"/>
      <c r="E4" s="254"/>
      <c r="F4" s="254"/>
      <c r="G4" s="254"/>
      <c r="H4" s="254"/>
    </row>
    <row r="5" spans="1:8" ht="15" customHeight="1" x14ac:dyDescent="0.2">
      <c r="A5" s="255" t="s">
        <v>247</v>
      </c>
      <c r="B5" s="254">
        <v>72286</v>
      </c>
      <c r="C5" s="254">
        <v>71302</v>
      </c>
      <c r="D5" s="254">
        <v>70450</v>
      </c>
      <c r="E5" s="254">
        <v>69834</v>
      </c>
      <c r="F5" s="254">
        <v>68676</v>
      </c>
      <c r="G5" s="254">
        <v>67659</v>
      </c>
      <c r="H5" s="254">
        <v>66668</v>
      </c>
    </row>
    <row r="6" spans="1:8" ht="9.9499999999999993" customHeight="1" x14ac:dyDescent="0.2">
      <c r="A6" s="256"/>
      <c r="B6" s="116"/>
      <c r="C6" s="254"/>
      <c r="D6" s="116"/>
      <c r="E6" s="254"/>
      <c r="F6" s="254"/>
      <c r="G6" s="254"/>
      <c r="H6" s="254"/>
    </row>
    <row r="7" spans="1:8" ht="15" customHeight="1" x14ac:dyDescent="0.2">
      <c r="A7" s="256" t="s">
        <v>258</v>
      </c>
      <c r="B7" s="254"/>
      <c r="C7" s="254"/>
      <c r="D7" s="254"/>
      <c r="E7" s="254"/>
      <c r="F7" s="254"/>
      <c r="G7" s="254"/>
      <c r="H7" s="254"/>
    </row>
    <row r="8" spans="1:8" ht="15" customHeight="1" x14ac:dyDescent="0.2">
      <c r="A8" s="255" t="s">
        <v>248</v>
      </c>
      <c r="B8" s="254">
        <v>29201</v>
      </c>
      <c r="C8" s="254">
        <v>28776</v>
      </c>
      <c r="D8" s="254">
        <v>26826</v>
      </c>
      <c r="E8" s="254">
        <v>27654</v>
      </c>
      <c r="F8" s="254">
        <v>27607</v>
      </c>
      <c r="G8" s="78">
        <v>27966</v>
      </c>
      <c r="H8" s="78">
        <v>28047</v>
      </c>
    </row>
    <row r="9" spans="1:8" ht="15" customHeight="1" x14ac:dyDescent="0.2">
      <c r="A9" s="255" t="s">
        <v>249</v>
      </c>
      <c r="B9" s="78">
        <v>9119</v>
      </c>
      <c r="C9" s="254">
        <v>8361</v>
      </c>
      <c r="D9" s="254">
        <v>7995</v>
      </c>
      <c r="E9" s="254">
        <v>7995</v>
      </c>
      <c r="F9" s="78">
        <v>7928</v>
      </c>
      <c r="G9" s="78">
        <v>7763</v>
      </c>
      <c r="H9" s="78">
        <v>7415</v>
      </c>
    </row>
    <row r="10" spans="1:8" ht="15" customHeight="1" x14ac:dyDescent="0.2">
      <c r="A10" s="255" t="s">
        <v>250</v>
      </c>
      <c r="B10" s="78">
        <v>2830</v>
      </c>
      <c r="C10" s="104">
        <v>2934</v>
      </c>
      <c r="D10" s="254">
        <v>2778</v>
      </c>
      <c r="E10" s="254">
        <v>2752</v>
      </c>
      <c r="F10" s="78">
        <v>2501</v>
      </c>
      <c r="G10" s="254">
        <v>2292</v>
      </c>
      <c r="H10" s="254">
        <v>2459</v>
      </c>
    </row>
    <row r="11" spans="1:8" ht="15" customHeight="1" x14ac:dyDescent="0.2">
      <c r="A11" s="255" t="s">
        <v>251</v>
      </c>
      <c r="B11" s="254">
        <v>900</v>
      </c>
      <c r="C11" s="254">
        <v>865</v>
      </c>
      <c r="D11" s="254">
        <v>871</v>
      </c>
      <c r="E11" s="254">
        <v>820</v>
      </c>
      <c r="F11" s="254">
        <v>822</v>
      </c>
      <c r="G11" s="254">
        <v>802</v>
      </c>
      <c r="H11" s="254">
        <v>774</v>
      </c>
    </row>
    <row r="12" spans="1:8" ht="9.9499999999999993" customHeight="1" x14ac:dyDescent="0.2">
      <c r="A12" s="256"/>
      <c r="B12" s="254"/>
      <c r="C12" s="254"/>
      <c r="D12" s="254"/>
      <c r="E12" s="254"/>
      <c r="F12" s="254"/>
      <c r="G12" s="254"/>
      <c r="H12" s="281"/>
    </row>
    <row r="13" spans="1:8" ht="15" customHeight="1" x14ac:dyDescent="0.2">
      <c r="A13" s="257" t="s">
        <v>252</v>
      </c>
      <c r="B13" s="254">
        <v>21778</v>
      </c>
      <c r="C13" s="254">
        <v>21381</v>
      </c>
      <c r="D13" s="254">
        <v>20920</v>
      </c>
      <c r="E13" s="254">
        <v>20067</v>
      </c>
      <c r="F13" s="254">
        <v>19657</v>
      </c>
      <c r="G13" s="254">
        <v>19115</v>
      </c>
      <c r="H13" s="254">
        <v>18865</v>
      </c>
    </row>
    <row r="14" spans="1:8" ht="15" customHeight="1" x14ac:dyDescent="0.2">
      <c r="A14" s="257" t="s">
        <v>253</v>
      </c>
      <c r="B14" s="254">
        <v>30236</v>
      </c>
      <c r="C14" s="254">
        <v>30366</v>
      </c>
      <c r="D14" s="254">
        <v>31980</v>
      </c>
      <c r="E14" s="254">
        <v>30715</v>
      </c>
      <c r="F14" s="254">
        <v>29816</v>
      </c>
      <c r="G14" s="254">
        <v>28836</v>
      </c>
      <c r="H14" s="254">
        <v>27973</v>
      </c>
    </row>
    <row r="15" spans="1:8" ht="15" customHeight="1" x14ac:dyDescent="0.2">
      <c r="A15" s="257" t="s">
        <v>254</v>
      </c>
      <c r="B15" s="254">
        <v>42050</v>
      </c>
      <c r="C15" s="254">
        <v>40936</v>
      </c>
      <c r="D15" s="254">
        <v>38470</v>
      </c>
      <c r="E15" s="254">
        <v>39221</v>
      </c>
      <c r="F15" s="254">
        <v>38858</v>
      </c>
      <c r="G15" s="254">
        <v>38823</v>
      </c>
      <c r="H15" s="254">
        <v>38695</v>
      </c>
    </row>
    <row r="16" spans="1:8" ht="15" customHeight="1" x14ac:dyDescent="0.2">
      <c r="A16" s="257" t="s">
        <v>255</v>
      </c>
      <c r="B16" s="254">
        <v>94064</v>
      </c>
      <c r="C16" s="254">
        <v>92683</v>
      </c>
      <c r="D16" s="254">
        <v>91370</v>
      </c>
      <c r="E16" s="254">
        <v>90003</v>
      </c>
      <c r="F16" s="254">
        <v>88331</v>
      </c>
      <c r="G16" s="254">
        <v>86774</v>
      </c>
      <c r="H16" s="254">
        <v>85533</v>
      </c>
    </row>
    <row r="17" spans="3:3" ht="17.100000000000001" customHeight="1" x14ac:dyDescent="0.2"/>
    <row r="27" spans="3:3" ht="12.75" x14ac:dyDescent="0.2">
      <c r="C27" s="258"/>
    </row>
  </sheetData>
  <customSheetViews>
    <customSheetView guid="{181D93DC-A09A-4025-9C6E-FCB43419133D}" scale="120">
      <pageMargins left="0.70866141732283472" right="0.70866141732283472" top="0.74803149606299213" bottom="0.74803149606299213" header="0.31496062992125984" footer="0.31496062992125984"/>
      <pageSetup paperSize="9" orientation="landscape" r:id="rId1"/>
      <headerFooter>
        <oddHeader>&amp;L&amp;"Arial,Regular"&amp;12Education</oddHeader>
        <oddFooter>&amp;C&amp;"Arial,Regular"&amp;8Page &amp;P of &amp;N&amp;L&amp;"Arial,Regular"&amp;8Statistical Yearbook of Republika Srpska</oddFooter>
      </headerFooter>
    </customSheetView>
    <customSheetView guid="{D48C0C28-F7D3-4772-AA3E-7042D0D34C39}" scale="120">
      <selection activeCell="G4" sqref="G4:G16"/>
      <pageMargins left="0.70866141732283472" right="0.70866141732283472" top="0.74803149606299213" bottom="0.74803149606299213" header="0.31496062992125984" footer="0.31496062992125984"/>
      <pageSetup paperSize="9" orientation="landscape" r:id="rId2"/>
      <headerFooter>
        <oddHeader>&amp;L&amp;"Arial,Regular"&amp;12Education</oddHeader>
        <oddFooter>&amp;C&amp;"Arial,Regular"&amp;8Page &amp;P of &amp;N&amp;L&amp;"Arial,Regular"&amp;8Statistical Yearbook of Republika Srpska</oddFooter>
      </headerFooter>
    </customSheetView>
    <customSheetView guid="{E8F3D1B1-ECD5-4074-A5B8-07547325D9D5}" scale="120">
      <selection activeCell="G4" sqref="G4:G16"/>
      <pageMargins left="0.70866141732283472" right="0.70866141732283472" top="0.74803149606299213" bottom="0.74803149606299213" header="0.31496062992125984" footer="0.31496062992125984"/>
      <pageSetup paperSize="9" orientation="landscape" r:id="rId3"/>
      <headerFooter>
        <oddHeader>&amp;L&amp;"Arial,Regular"&amp;12Education</oddHeader>
        <oddFooter>&amp;C&amp;"Arial,Regular"&amp;8Page &amp;P of &amp;N&amp;L&amp;"Arial,Regular"&amp;8Statistical Yearbook of Republika Srpska</oddFooter>
      </headerFooter>
    </customSheetView>
  </customSheetViews>
  <hyperlinks>
    <hyperlink ref="H2" location="'List of tables'!A1" display="List of tables"/>
  </hyperlinks>
  <pageMargins left="0.70866141732283472" right="0.70866141732283472" top="0.74803149606299213" bottom="0.74803149606299213" header="0.31496062992125984" footer="0.31496062992125984"/>
  <pageSetup paperSize="9" orientation="landscape" r:id="rId4"/>
  <headerFooter>
    <oddHeader>&amp;L&amp;"Arial,Regular"&amp;12Education</oddHeader>
    <oddFooter>&amp;C&amp;"Arial,Regular"&amp;8Page &amp;P of &amp;N&amp;L&amp;"Arial,Regular"&amp;8Statistical Yearbook of Republika Srpska</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P11"/>
  <sheetViews>
    <sheetView zoomScaleNormal="100" workbookViewId="0"/>
  </sheetViews>
  <sheetFormatPr defaultColWidth="9.140625" defaultRowHeight="12" x14ac:dyDescent="0.2"/>
  <cols>
    <col min="1" max="1" width="26" style="2" customWidth="1"/>
    <col min="2" max="8" width="10.85546875" style="2" customWidth="1"/>
    <col min="9" max="11" width="10.85546875" style="4" customWidth="1"/>
    <col min="12" max="14" width="8.7109375" style="2" customWidth="1"/>
    <col min="15" max="15" width="13" style="2" customWidth="1"/>
    <col min="16" max="16" width="9.140625" style="4" customWidth="1"/>
    <col min="17" max="17" width="10.7109375" style="2" customWidth="1"/>
    <col min="18" max="16384" width="9.140625" style="2"/>
  </cols>
  <sheetData>
    <row r="1" spans="1:14" s="154" customFormat="1" x14ac:dyDescent="0.2">
      <c r="A1" s="153" t="s">
        <v>245</v>
      </c>
      <c r="B1" s="140"/>
      <c r="C1" s="140"/>
      <c r="D1" s="140"/>
      <c r="E1" s="140"/>
      <c r="F1" s="140"/>
      <c r="G1" s="140"/>
      <c r="H1" s="140"/>
      <c r="I1" s="140"/>
      <c r="J1" s="140"/>
      <c r="K1" s="140"/>
      <c r="M1" s="155"/>
      <c r="N1" s="155"/>
    </row>
    <row r="2" spans="1:14" ht="12.75" thickBot="1" x14ac:dyDescent="0.25">
      <c r="K2" s="5" t="s">
        <v>109</v>
      </c>
    </row>
    <row r="3" spans="1:14" ht="21" customHeight="1" thickTop="1" x14ac:dyDescent="0.2">
      <c r="A3" s="131"/>
      <c r="B3" s="173" t="s">
        <v>140</v>
      </c>
      <c r="C3" s="149" t="s">
        <v>144</v>
      </c>
      <c r="D3" s="149" t="s">
        <v>195</v>
      </c>
      <c r="E3" s="149" t="s">
        <v>200</v>
      </c>
      <c r="F3" s="149" t="s">
        <v>201</v>
      </c>
      <c r="G3" s="174" t="s">
        <v>212</v>
      </c>
      <c r="H3" s="174" t="s">
        <v>215</v>
      </c>
      <c r="I3" s="174" t="s">
        <v>225</v>
      </c>
      <c r="J3" s="174" t="s">
        <v>259</v>
      </c>
      <c r="K3" s="174" t="s">
        <v>261</v>
      </c>
    </row>
    <row r="4" spans="1:14" ht="15" customHeight="1" x14ac:dyDescent="0.2">
      <c r="A4" s="150" t="s">
        <v>37</v>
      </c>
      <c r="B4" s="78">
        <v>15</v>
      </c>
      <c r="C4" s="78">
        <v>15</v>
      </c>
      <c r="D4" s="78">
        <v>16</v>
      </c>
      <c r="E4" s="78">
        <v>16</v>
      </c>
      <c r="F4" s="78">
        <v>16</v>
      </c>
      <c r="G4" s="78">
        <v>15</v>
      </c>
      <c r="H4" s="78">
        <v>15</v>
      </c>
      <c r="I4" s="78">
        <v>15</v>
      </c>
      <c r="J4" s="78">
        <v>15</v>
      </c>
      <c r="K4" s="78">
        <v>17</v>
      </c>
    </row>
    <row r="5" spans="1:14" ht="15" customHeight="1" x14ac:dyDescent="0.2">
      <c r="A5" s="151" t="s">
        <v>171</v>
      </c>
      <c r="B5" s="78">
        <v>3148</v>
      </c>
      <c r="C5" s="78">
        <v>3215</v>
      </c>
      <c r="D5" s="78">
        <v>3140</v>
      </c>
      <c r="E5" s="78">
        <v>3043</v>
      </c>
      <c r="F5" s="78">
        <v>3010</v>
      </c>
      <c r="G5" s="78">
        <v>2988</v>
      </c>
      <c r="H5" s="78">
        <v>2975</v>
      </c>
      <c r="I5" s="78">
        <v>3256</v>
      </c>
      <c r="J5" s="78">
        <v>3214</v>
      </c>
      <c r="K5" s="78">
        <v>3376</v>
      </c>
    </row>
    <row r="6" spans="1:14" ht="15" customHeight="1" x14ac:dyDescent="0.2">
      <c r="A6" s="18" t="s">
        <v>150</v>
      </c>
      <c r="B6" s="78">
        <v>1870</v>
      </c>
      <c r="C6" s="78">
        <v>1851</v>
      </c>
      <c r="D6" s="78">
        <v>1860</v>
      </c>
      <c r="E6" s="78">
        <v>1798</v>
      </c>
      <c r="F6" s="78">
        <v>1729</v>
      </c>
      <c r="G6" s="78">
        <v>1729</v>
      </c>
      <c r="H6" s="78">
        <v>1707</v>
      </c>
      <c r="I6" s="78">
        <v>1917</v>
      </c>
      <c r="J6" s="78">
        <v>1883</v>
      </c>
      <c r="K6" s="78">
        <v>1935</v>
      </c>
    </row>
    <row r="7" spans="1:14" ht="15" customHeight="1" x14ac:dyDescent="0.2">
      <c r="A7" s="151" t="s">
        <v>36</v>
      </c>
      <c r="B7" s="78">
        <v>357</v>
      </c>
      <c r="C7" s="78">
        <v>342</v>
      </c>
      <c r="D7" s="78">
        <v>251</v>
      </c>
      <c r="E7" s="78">
        <v>187</v>
      </c>
      <c r="F7" s="78">
        <v>256</v>
      </c>
      <c r="G7" s="78">
        <v>253</v>
      </c>
      <c r="H7" s="78">
        <v>263</v>
      </c>
      <c r="I7" s="78">
        <v>284</v>
      </c>
      <c r="J7" s="78">
        <v>272</v>
      </c>
      <c r="K7" s="78">
        <v>308</v>
      </c>
    </row>
    <row r="8" spans="1:14" ht="15" customHeight="1" x14ac:dyDescent="0.2">
      <c r="A8" s="18" t="s">
        <v>150</v>
      </c>
      <c r="B8" s="78">
        <v>241</v>
      </c>
      <c r="C8" s="78">
        <v>244</v>
      </c>
      <c r="D8" s="78">
        <v>175</v>
      </c>
      <c r="E8" s="78">
        <v>132</v>
      </c>
      <c r="F8" s="78">
        <v>180</v>
      </c>
      <c r="G8" s="78">
        <v>172</v>
      </c>
      <c r="H8" s="78">
        <v>186</v>
      </c>
      <c r="I8" s="78">
        <v>202</v>
      </c>
      <c r="J8" s="78">
        <v>188</v>
      </c>
      <c r="K8" s="78">
        <v>204</v>
      </c>
    </row>
    <row r="9" spans="1:14" ht="15" customHeight="1" x14ac:dyDescent="0.2">
      <c r="A9" s="152" t="s">
        <v>170</v>
      </c>
      <c r="B9" s="78">
        <v>260</v>
      </c>
      <c r="C9" s="78">
        <v>257</v>
      </c>
      <c r="D9" s="78">
        <v>160</v>
      </c>
      <c r="E9" s="78">
        <v>126</v>
      </c>
      <c r="F9" s="78">
        <v>223</v>
      </c>
      <c r="G9" s="78">
        <v>180</v>
      </c>
      <c r="H9" s="78">
        <v>213</v>
      </c>
      <c r="I9" s="78">
        <v>203</v>
      </c>
      <c r="J9" s="78">
        <v>233</v>
      </c>
      <c r="K9" s="78">
        <v>262</v>
      </c>
    </row>
    <row r="10" spans="1:14" x14ac:dyDescent="0.2">
      <c r="A10" s="51"/>
      <c r="B10" s="51"/>
      <c r="C10" s="51"/>
      <c r="D10" s="51"/>
      <c r="E10" s="51"/>
      <c r="F10" s="51"/>
      <c r="G10" s="51"/>
      <c r="H10" s="51"/>
    </row>
    <row r="11" spans="1:14" x14ac:dyDescent="0.2">
      <c r="A11" s="11" t="s">
        <v>172</v>
      </c>
      <c r="B11" s="51"/>
      <c r="C11" s="51"/>
      <c r="D11" s="51"/>
      <c r="E11" s="51"/>
      <c r="F11" s="51"/>
      <c r="G11" s="51"/>
      <c r="H11" s="51"/>
    </row>
  </sheetData>
  <customSheetViews>
    <customSheetView guid="{181D93DC-A09A-4025-9C6E-FCB43419133D}">
      <pageMargins left="0.31496062992125984" right="0.31496062992125984" top="0.74803149606299213" bottom="0.74803149606299213" header="0.31496062992125984" footer="0.31496062992125984"/>
      <pageSetup paperSize="9" orientation="landscape" r:id="rId1"/>
      <headerFooter>
        <oddHeader>&amp;L&amp;"Arial,Regular"&amp;12Education</oddHeader>
        <oddFooter>&amp;C&amp;"Arial,Regular"&amp;8Page &amp;P of &amp;N&amp;L&amp;"Arial,Regular"&amp;8Statistical Yearbook of Republika Srpska</oddFooter>
      </headerFooter>
    </customSheetView>
    <customSheetView guid="{8E5C2886-2955-4857-86F4-901D4558734F}">
      <selection activeCell="J2" sqref="J2"/>
      <pageMargins left="0.31496062992125984" right="0.31496062992125984" top="0.74803149606299213" bottom="0.74803149606299213" header="0.31496062992125984" footer="0.31496062992125984"/>
      <pageSetup paperSize="9" orientation="landscape" r:id="rId2"/>
      <headerFooter>
        <oddHeader>&amp;L&amp;"Arial,Regular"&amp;12Education</oddHeader>
        <oddFooter>&amp;C&amp;"Arial,Regular"&amp;8Page &amp;P of &amp;N&amp;L&amp;"Arial,Regular"&amp;8Statistical Yearbook of Republika Srpska</oddFooter>
      </headerFooter>
    </customSheetView>
    <customSheetView guid="{A22668ED-CD0F-4A44-B1CD-CDACA792D024}" scale="130">
      <pane ySplit="4" topLeftCell="A5" activePane="bottomLeft" state="frozen"/>
      <selection pane="bottomLeft"/>
      <pageMargins left="0.31496062992125984" right="0.31496062992125984" top="0.74803149606299213" bottom="0.74803149606299213" header="0.31496062992125984" footer="0.31496062992125984"/>
      <pageSetup paperSize="9" orientation="portrait" r:id="rId3"/>
      <headerFooter>
        <oddHeader>&amp;L&amp;"Arial,Regular"&amp;12Education</oddHeader>
        <oddFooter>&amp;C&amp;"Arial,Regular"&amp;8Page &amp;P of &amp;N&amp;L&amp;"Arial,Regular"&amp;8Statistical Yearbook of Republika Srpska 2011</oddFooter>
      </headerFooter>
    </customSheetView>
    <customSheetView guid="{76F45416-FF74-4A55-AAB4-91CFD0DCF9E9}" scale="130" showPageBreaks="1">
      <pane ySplit="4" topLeftCell="A5" activePane="bottomLeft" state="frozen"/>
      <selection pane="bottomLeft"/>
      <pageMargins left="0.31496062992125984" right="0.31496062992125984" top="0.74803149606299213" bottom="0.74803149606299213" header="0.31496062992125984" footer="0.31496062992125984"/>
      <pageSetup paperSize="9" orientation="portrait" r:id="rId4"/>
      <headerFooter>
        <oddHeader>&amp;L&amp;"Arial,Regular"&amp;12Education</oddHeader>
        <oddFooter>&amp;C&amp;"Arial,Regular"&amp;8Page &amp;P of &amp;N&amp;L&amp;"Arial,Regular"&amp;8Statistical Yearbook of Republika Srpska 2011</oddFooter>
      </headerFooter>
    </customSheetView>
    <customSheetView guid="{3FB9FB02-A7E5-4F69-B0B2-D91D85FEF9AA}">
      <selection activeCell="G17" sqref="G17"/>
      <pageMargins left="0.31496062992125984" right="0.31496062992125984" top="0.74803149606299213" bottom="0.74803149606299213" header="0.31496062992125984" footer="0.31496062992125984"/>
      <pageSetup paperSize="9" orientation="portrait" r:id="rId5"/>
      <headerFooter>
        <oddHeader>&amp;L&amp;"Arial,Regular"&amp;12Education</oddHeader>
        <oddFooter>&amp;C&amp;"Arial,Regular"&amp;8Page &amp;P of &amp;N&amp;L&amp;"Arial,Regular"&amp;8Statistical Yearbook of Republika Srpska</oddFooter>
      </headerFooter>
    </customSheetView>
    <customSheetView guid="{42E4ABD7-0ABC-4214-A412-72C094DEFBBC}">
      <pane ySplit="4" topLeftCell="A5" activePane="bottomLeft" state="frozen"/>
      <selection pane="bottomLeft" activeCell="G2" sqref="G2"/>
      <pageMargins left="0.31496062992125984" right="0.31496062992125984" top="0.74803149606299213" bottom="0.74803149606299213" header="0.31496062992125984" footer="0.31496062992125984"/>
      <pageSetup paperSize="9" orientation="portrait" r:id="rId6"/>
      <headerFooter>
        <oddHeader>&amp;L&amp;"Arial,Regular"&amp;12Education</oddHeader>
        <oddFooter>&amp;C&amp;"Arial,Regular"&amp;8Page &amp;P of &amp;N&amp;L&amp;"Arial,Regular"&amp;8Statistical Yearbook of Republika Srpska 2011</oddFooter>
      </headerFooter>
    </customSheetView>
    <customSheetView guid="{4D7B2036-8A39-49B8-9E1C-C24AE046C6FD}">
      <pane ySplit="4" topLeftCell="A5" activePane="bottomLeft" state="frozen"/>
      <selection pane="bottomLeft" activeCell="G2" sqref="G2"/>
      <pageMargins left="0.31496062992125984" right="0.31496062992125984" top="0.74803149606299213" bottom="0.74803149606299213" header="0.31496062992125984" footer="0.31496062992125984"/>
      <pageSetup paperSize="0" orientation="portrait" horizontalDpi="0" verticalDpi="0" copies="0"/>
      <headerFooter>
        <oddHeader>&amp;L&amp;"Arial,Regular"&amp;12Education</oddHeader>
        <oddFooter>&amp;C&amp;"Arial,Regular"&amp;8Page &amp;P of &amp;N&amp;L&amp;"Arial,Regular"&amp;8Statistical Yearbook of Republika Srpska 2011</oddFooter>
      </headerFooter>
    </customSheetView>
    <customSheetView guid="{12333AE2-2FAC-4B37-A1E4-310A1F9EE714}" scale="130">
      <pane ySplit="4" topLeftCell="A5" activePane="bottomLeft" state="frozen"/>
      <selection pane="bottomLeft" activeCell="D17" sqref="D17"/>
      <pageMargins left="0.31496062992125984" right="0.31496062992125984" top="0.74803149606299213" bottom="0.74803149606299213" header="0.31496062992125984" footer="0.31496062992125984"/>
      <pageSetup paperSize="9" orientation="portrait" r:id="rId7"/>
      <headerFooter>
        <oddHeader>&amp;L&amp;"Arial,Regular"&amp;12Education</oddHeader>
        <oddFooter>&amp;C&amp;"Arial,Regular"&amp;8Page &amp;P of &amp;N&amp;L&amp;"Arial,Regular"&amp;8Statistical Yearbook of Republika Srpska 2011</oddFooter>
      </headerFooter>
    </customSheetView>
    <customSheetView guid="{29BA187C-A936-483F-86DB-C4A015B8D2E0}" scale="130" showPageBreaks="1" showRuler="0">
      <pane ySplit="4" topLeftCell="A5" activePane="bottomLeft" state="frozen"/>
      <selection pane="bottomLeft" activeCell="A14" sqref="A14"/>
      <pageMargins left="0.31496062992125984" right="0.31496062992125984" top="0.74803149606299213" bottom="0.74803149606299213" header="0.31496062992125984" footer="0.31496062992125984"/>
      <pageSetup paperSize="9" orientation="portrait" r:id="rId8"/>
      <headerFooter alignWithMargins="0">
        <oddHeader>&amp;L&amp;"Arial,Regular"&amp;12Education</oddHeader>
        <oddFooter>&amp;C&amp;"Arial,Regular"&amp;8Page &amp;P of &amp;N&amp;L&amp;"Arial,Regular"&amp;8Statistical Yearbook of Republika Srpska 2012</oddFooter>
      </headerFooter>
    </customSheetView>
    <customSheetView guid="{2D6A37C9-207F-4F12-81DE-5F56F88F1849}">
      <pane ySplit="4" topLeftCell="A5" activePane="bottomLeft" state="frozen"/>
      <selection pane="bottomLeft" activeCell="G15" sqref="G15"/>
      <pageMargins left="0.31496062992125984" right="0.31496062992125984" top="0.74803149606299213" bottom="0.74803149606299213" header="0.31496062992125984" footer="0.31496062992125984"/>
      <pageSetup paperSize="0" orientation="portrait" horizontalDpi="0" verticalDpi="0" copies="0" r:id="rId9"/>
      <headerFooter>
        <oddHeader>&amp;L&amp;"Arial,Regular"&amp;12Education</oddHeader>
        <oddFooter>&amp;C&amp;"Arial,Regular"&amp;8Page &amp;P of &amp;N&amp;L&amp;"Arial,Regular"&amp;8Statistical Yearbook of Republika Srpska 2011</oddFooter>
      </headerFooter>
    </customSheetView>
    <customSheetView guid="{A965781B-9D43-4AFA-A1E6-6168CBD4390E}" scale="130">
      <pane ySplit="4" topLeftCell="A5" activePane="bottomLeft" state="frozen"/>
      <selection pane="bottomLeft" activeCell="G2" sqref="G2"/>
      <pageMargins left="0.31496062992125984" right="0.31496062992125984" top="0.74803149606299213" bottom="0.74803149606299213" header="0.31496062992125984" footer="0.31496062992125984"/>
      <pageSetup paperSize="9" orientation="portrait" r:id="rId10"/>
      <headerFooter>
        <oddHeader>&amp;L&amp;"Arial,Regular"&amp;12Education</oddHeader>
        <oddFooter>&amp;C&amp;"Arial,Regular"&amp;8Page &amp;P of &amp;N&amp;L&amp;"Arial,Regular"&amp;8Statistical Yearbook of Republika Srpska 2011</oddFooter>
      </headerFooter>
    </customSheetView>
    <customSheetView guid="{FDC56E4B-E7CB-4144-926A-00E6F324B144}" scale="130" showPageBreaks="1">
      <selection activeCell="F4" sqref="F3:F9"/>
      <pageMargins left="0.31496062992125984" right="0.31496062992125984" top="0.74803149606299213" bottom="0.74803149606299213" header="0.31496062992125984" footer="0.31496062992125984"/>
      <pageSetup paperSize="9" orientation="portrait" r:id="rId11"/>
      <headerFooter>
        <oddHeader>&amp;L&amp;"Arial,Regular"&amp;12Education</oddHeader>
        <oddFooter>&amp;C&amp;"Arial,Regular"&amp;8Page &amp;P of &amp;N&amp;L&amp;"Arial,Regular"&amp;8Statistical Yearbook of Republika Srpska 2016</oddFooter>
      </headerFooter>
    </customSheetView>
    <customSheetView guid="{ADCE9490-78F3-4B54-B85A-83CEBE106AD7}">
      <pane ySplit="4" topLeftCell="A5" activePane="bottomLeft" state="frozen"/>
      <selection pane="bottomLeft" activeCell="G21" sqref="G21"/>
      <pageMargins left="0.31496062992125984" right="0.31496062992125984" top="0.74803149606299213" bottom="0.74803149606299213" header="0.31496062992125984" footer="0.31496062992125984"/>
      <pageSetup paperSize="9" orientation="portrait" r:id="rId12"/>
      <headerFooter>
        <oddHeader>&amp;L&amp;"Arial,Regular"&amp;12Education</oddHeader>
        <oddFooter>&amp;C&amp;"Arial,Regular"&amp;8Page &amp;P of &amp;N&amp;L&amp;"Arial,Regular"&amp;8Statistical Yearbook of Republika Srpska 2011</oddFooter>
      </headerFooter>
    </customSheetView>
    <customSheetView guid="{384080B8-19D4-4A62-AB95-5F5001F14194}">
      <pane ySplit="4" topLeftCell="A5" activePane="bottomLeft" state="frozen"/>
      <selection pane="bottomLeft" activeCell="G2" sqref="G2"/>
      <pageMargins left="0.31496062992125984" right="0.31496062992125984" top="0.74803149606299213" bottom="0.74803149606299213" header="0.31496062992125984" footer="0.31496062992125984"/>
      <pageSetup paperSize="9" orientation="portrait" r:id="rId13"/>
      <headerFooter>
        <oddHeader>&amp;L&amp;"Arial,Regular"&amp;12Education</oddHeader>
        <oddFooter>&amp;C&amp;"Arial,Regular"&amp;8Page &amp;P of &amp;N&amp;L&amp;"Arial,Regular"&amp;8Statistical Yearbook of Republika Srpska 2011</oddFooter>
      </headerFooter>
    </customSheetView>
    <customSheetView guid="{67202EC8-DC93-4CA3-8C86-1DB97339CB1F}">
      <pane ySplit="4" topLeftCell="A5" activePane="bottomLeft" state="frozen"/>
      <selection pane="bottomLeft" activeCell="G21" sqref="G21"/>
      <pageMargins left="0.31496062992125984" right="0.31496062992125984" top="0.74803149606299213" bottom="0.74803149606299213" header="0.31496062992125984" footer="0.31496062992125984"/>
      <pageSetup paperSize="9" orientation="portrait" r:id="rId14"/>
      <headerFooter>
        <oddHeader>&amp;L&amp;"Arial,Regular"&amp;12Education</oddHeader>
        <oddFooter>&amp;C&amp;"Arial,Regular"&amp;8Page &amp;P of &amp;N&amp;L&amp;"Arial,Regular"&amp;8Statistical Yearbook of Republika Srpska 2011</oddFooter>
      </headerFooter>
    </customSheetView>
    <customSheetView guid="{B4BBEB07-BAAA-48D0-B797-2A71287AAFBA}" scale="130">
      <pane ySplit="4" topLeftCell="A5" activePane="bottomLeft" state="frozen"/>
      <selection pane="bottomLeft"/>
      <pageMargins left="0.31496062992125984" right="0.31496062992125984" top="0.74803149606299213" bottom="0.74803149606299213" header="0.31496062992125984" footer="0.31496062992125984"/>
      <pageSetup paperSize="9" orientation="portrait" r:id="rId15"/>
      <headerFooter>
        <oddHeader>&amp;L&amp;"Arial,Regular"&amp;12Education</oddHeader>
        <oddFooter>&amp;C&amp;"Arial,Regular"&amp;8Page &amp;P of &amp;N&amp;L&amp;"Arial,Regular"&amp;8Statistical Yearbook of Republika Srpska 2011</oddFooter>
      </headerFooter>
    </customSheetView>
    <customSheetView guid="{31AF76FC-2EBD-476D-960D-273140CF5FF5}">
      <selection activeCell="J2" sqref="J2"/>
      <pageMargins left="0.31496062992125984" right="0.31496062992125984" top="0.74803149606299213" bottom="0.74803149606299213" header="0.31496062992125984" footer="0.31496062992125984"/>
      <pageSetup paperSize="9" orientation="landscape" r:id="rId16"/>
      <headerFooter>
        <oddHeader>&amp;L&amp;"Arial,Regular"&amp;12Education</oddHeader>
        <oddFooter>&amp;C&amp;"Arial,Regular"&amp;8Page &amp;P of &amp;N&amp;L&amp;"Arial,Regular"&amp;8Statistical Yearbook of Republika Srpska</oddFooter>
      </headerFooter>
    </customSheetView>
    <customSheetView guid="{D48C0C28-F7D3-4772-AA3E-7042D0D34C39}">
      <selection activeCell="J4" sqref="J4:J9"/>
      <pageMargins left="0.31496062992125984" right="0.31496062992125984" top="0.74803149606299213" bottom="0.74803149606299213" header="0.31496062992125984" footer="0.31496062992125984"/>
      <pageSetup paperSize="9" orientation="landscape" r:id="rId17"/>
      <headerFooter>
        <oddHeader>&amp;L&amp;"Arial,Regular"&amp;12Education</oddHeader>
        <oddFooter>&amp;C&amp;"Arial,Regular"&amp;8Page &amp;P of &amp;N&amp;L&amp;"Arial,Regular"&amp;8Statistical Yearbook of Republika Srpska</oddFooter>
      </headerFooter>
    </customSheetView>
    <customSheetView guid="{E8F3D1B1-ECD5-4074-A5B8-07547325D9D5}">
      <selection activeCell="J4" sqref="J4:J9"/>
      <pageMargins left="0.31496062992125984" right="0.31496062992125984" top="0.74803149606299213" bottom="0.74803149606299213" header="0.31496062992125984" footer="0.31496062992125984"/>
      <pageSetup paperSize="9" orientation="landscape" r:id="rId18"/>
      <headerFooter>
        <oddHeader>&amp;L&amp;"Arial,Regular"&amp;12Education</oddHeader>
        <oddFooter>&amp;C&amp;"Arial,Regular"&amp;8Page &amp;P of &amp;N&amp;L&amp;"Arial,Regular"&amp;8Statistical Yearbook of Republika Srpska</oddFooter>
      </headerFooter>
    </customSheetView>
  </customSheetViews>
  <phoneticPr fontId="20" type="noConversion"/>
  <hyperlinks>
    <hyperlink ref="K2" location="'List of tables'!A1" display="List of tables"/>
  </hyperlinks>
  <pageMargins left="0.31496062992125984" right="0.31496062992125984" top="0.74803149606299213" bottom="0.74803149606299213" header="0.31496062992125984" footer="0.31496062992125984"/>
  <pageSetup paperSize="9" orientation="landscape" r:id="rId19"/>
  <headerFooter>
    <oddHeader>&amp;L&amp;"Arial,Regular"&amp;12Education</oddHeader>
    <oddFooter>&amp;C&amp;"Arial,Regular"&amp;8Page &amp;P of &amp;N&amp;L&amp;"Arial,Regular"&amp;8Statistical Yearbook of Republika Srpska</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V17"/>
  <sheetViews>
    <sheetView zoomScaleNormal="100" workbookViewId="0"/>
  </sheetViews>
  <sheetFormatPr defaultColWidth="9.140625" defaultRowHeight="12" x14ac:dyDescent="0.2"/>
  <cols>
    <col min="1" max="1" width="26.7109375" style="51" customWidth="1"/>
    <col min="2" max="8" width="10.7109375" style="51" customWidth="1"/>
    <col min="9" max="10" width="10.7109375" style="52" customWidth="1"/>
    <col min="11" max="14" width="9.28515625" style="51" customWidth="1"/>
    <col min="15" max="15" width="7.5703125" style="51" customWidth="1"/>
    <col min="16" max="16" width="7.5703125" style="52" customWidth="1"/>
    <col min="17" max="21" width="7.5703125" style="51" customWidth="1"/>
    <col min="22" max="16384" width="9.140625" style="51"/>
  </cols>
  <sheetData>
    <row r="1" spans="1:22" s="130" customFormat="1" x14ac:dyDescent="0.2">
      <c r="A1" s="13" t="s">
        <v>244</v>
      </c>
      <c r="B1" s="51"/>
      <c r="C1" s="51"/>
      <c r="D1" s="51"/>
      <c r="E1" s="51"/>
      <c r="F1" s="51"/>
      <c r="G1" s="51"/>
      <c r="H1" s="51"/>
      <c r="I1" s="51"/>
      <c r="J1" s="51"/>
      <c r="K1" s="51"/>
      <c r="L1" s="51"/>
      <c r="M1" s="51"/>
      <c r="N1" s="51"/>
      <c r="V1" s="5"/>
    </row>
    <row r="2" spans="1:22" ht="15" customHeight="1" thickBot="1" x14ac:dyDescent="0.25">
      <c r="A2" s="7"/>
      <c r="K2" s="5" t="s">
        <v>109</v>
      </c>
      <c r="P2" s="51"/>
      <c r="V2" s="5"/>
    </row>
    <row r="3" spans="1:22" ht="30" customHeight="1" thickTop="1" x14ac:dyDescent="0.2">
      <c r="A3" s="156"/>
      <c r="B3" s="142" t="s">
        <v>140</v>
      </c>
      <c r="C3" s="143" t="s">
        <v>144</v>
      </c>
      <c r="D3" s="143" t="s">
        <v>195</v>
      </c>
      <c r="E3" s="143" t="s">
        <v>200</v>
      </c>
      <c r="F3" s="143" t="s">
        <v>201</v>
      </c>
      <c r="G3" s="174" t="s">
        <v>212</v>
      </c>
      <c r="H3" s="174" t="s">
        <v>215</v>
      </c>
      <c r="I3" s="174" t="s">
        <v>225</v>
      </c>
      <c r="J3" s="174" t="s">
        <v>259</v>
      </c>
      <c r="K3" s="174" t="s">
        <v>261</v>
      </c>
    </row>
    <row r="4" spans="1:22" ht="15" customHeight="1" x14ac:dyDescent="0.2">
      <c r="A4" s="144" t="s">
        <v>37</v>
      </c>
      <c r="B4" s="121">
        <v>94</v>
      </c>
      <c r="C4" s="157">
        <v>94</v>
      </c>
      <c r="D4" s="157">
        <v>94</v>
      </c>
      <c r="E4" s="157">
        <v>94</v>
      </c>
      <c r="F4" s="157">
        <v>94</v>
      </c>
      <c r="G4" s="157">
        <v>94</v>
      </c>
      <c r="H4" s="157">
        <v>95</v>
      </c>
      <c r="I4" s="157">
        <v>95</v>
      </c>
      <c r="J4" s="157">
        <v>95</v>
      </c>
      <c r="K4" s="157">
        <v>95</v>
      </c>
    </row>
    <row r="5" spans="1:22" ht="15" customHeight="1" x14ac:dyDescent="0.2">
      <c r="A5" s="145" t="s">
        <v>110</v>
      </c>
      <c r="B5" s="121">
        <v>1963</v>
      </c>
      <c r="C5" s="157">
        <v>1872</v>
      </c>
      <c r="D5" s="157">
        <v>1869</v>
      </c>
      <c r="E5" s="157">
        <v>1794</v>
      </c>
      <c r="F5" s="157">
        <v>1826</v>
      </c>
      <c r="G5" s="157">
        <v>1758</v>
      </c>
      <c r="H5" s="157">
        <v>1755</v>
      </c>
      <c r="I5" s="157">
        <v>1744</v>
      </c>
      <c r="J5" s="157">
        <v>1775</v>
      </c>
      <c r="K5" s="157">
        <v>1703</v>
      </c>
    </row>
    <row r="6" spans="1:22" ht="15" customHeight="1" x14ac:dyDescent="0.2">
      <c r="A6" s="146" t="s">
        <v>174</v>
      </c>
      <c r="B6" s="121">
        <v>49367</v>
      </c>
      <c r="C6" s="157">
        <v>46421</v>
      </c>
      <c r="D6" s="157">
        <v>43975</v>
      </c>
      <c r="E6" s="157">
        <v>42089</v>
      </c>
      <c r="F6" s="157">
        <v>41136</v>
      </c>
      <c r="G6" s="157">
        <v>39831</v>
      </c>
      <c r="H6" s="157">
        <v>38499</v>
      </c>
      <c r="I6" s="157">
        <v>37206</v>
      </c>
      <c r="J6" s="157">
        <v>36405</v>
      </c>
      <c r="K6" s="157">
        <v>35615</v>
      </c>
    </row>
    <row r="7" spans="1:22" ht="15" customHeight="1" x14ac:dyDescent="0.2">
      <c r="A7" s="18" t="s">
        <v>150</v>
      </c>
      <c r="B7" s="158">
        <v>24473</v>
      </c>
      <c r="C7" s="159">
        <v>23072</v>
      </c>
      <c r="D7" s="159">
        <v>21926</v>
      </c>
      <c r="E7" s="159">
        <v>21018</v>
      </c>
      <c r="F7" s="159">
        <v>20681</v>
      </c>
      <c r="G7" s="159">
        <v>20059</v>
      </c>
      <c r="H7" s="159">
        <v>19324</v>
      </c>
      <c r="I7" s="159">
        <v>18715</v>
      </c>
      <c r="J7" s="159">
        <v>18363</v>
      </c>
      <c r="K7" s="159">
        <v>17973</v>
      </c>
    </row>
    <row r="8" spans="1:22" ht="15" customHeight="1" x14ac:dyDescent="0.2">
      <c r="A8" s="148" t="s">
        <v>173</v>
      </c>
      <c r="B8" s="158"/>
      <c r="C8" s="159"/>
      <c r="D8" s="159"/>
      <c r="E8" s="159"/>
      <c r="F8" s="159"/>
      <c r="G8" s="159"/>
      <c r="H8" s="159"/>
      <c r="I8" s="159"/>
      <c r="J8" s="159"/>
      <c r="K8" s="159"/>
    </row>
    <row r="9" spans="1:22" ht="15" customHeight="1" x14ac:dyDescent="0.2">
      <c r="A9" s="147" t="s">
        <v>175</v>
      </c>
      <c r="B9" s="158">
        <v>11483</v>
      </c>
      <c r="C9" s="159">
        <v>10944</v>
      </c>
      <c r="D9" s="159">
        <v>10360</v>
      </c>
      <c r="E9" s="159">
        <v>9784</v>
      </c>
      <c r="F9" s="159">
        <v>9443</v>
      </c>
      <c r="G9" s="159">
        <v>8875</v>
      </c>
      <c r="H9" s="159">
        <v>8360</v>
      </c>
      <c r="I9" s="159">
        <v>7781</v>
      </c>
      <c r="J9" s="159">
        <v>7278</v>
      </c>
      <c r="K9" s="159">
        <v>6679</v>
      </c>
    </row>
    <row r="10" spans="1:22" ht="15" customHeight="1" x14ac:dyDescent="0.2">
      <c r="A10" s="18" t="s">
        <v>150</v>
      </c>
      <c r="B10" s="158">
        <v>7157</v>
      </c>
      <c r="C10" s="159">
        <v>6865</v>
      </c>
      <c r="D10" s="159">
        <v>6469</v>
      </c>
      <c r="E10" s="159">
        <v>6180</v>
      </c>
      <c r="F10" s="159">
        <v>5935</v>
      </c>
      <c r="G10" s="159">
        <v>5605</v>
      </c>
      <c r="H10" s="159">
        <v>5278</v>
      </c>
      <c r="I10" s="159">
        <v>4900</v>
      </c>
      <c r="J10" s="159">
        <v>4657</v>
      </c>
      <c r="K10" s="159">
        <v>4331</v>
      </c>
    </row>
    <row r="11" spans="1:22" ht="15" customHeight="1" x14ac:dyDescent="0.2">
      <c r="A11" s="147" t="s">
        <v>176</v>
      </c>
      <c r="B11" s="158">
        <v>37884</v>
      </c>
      <c r="C11" s="159">
        <v>35477</v>
      </c>
      <c r="D11" s="159">
        <v>33615</v>
      </c>
      <c r="E11" s="159">
        <v>32305</v>
      </c>
      <c r="F11" s="159">
        <v>31693</v>
      </c>
      <c r="G11" s="159">
        <v>30956</v>
      </c>
      <c r="H11" s="159">
        <v>30139</v>
      </c>
      <c r="I11" s="159">
        <v>29425</v>
      </c>
      <c r="J11" s="159">
        <v>29127</v>
      </c>
      <c r="K11" s="159">
        <v>28936</v>
      </c>
    </row>
    <row r="12" spans="1:22" ht="15" customHeight="1" x14ac:dyDescent="0.2">
      <c r="A12" s="18" t="s">
        <v>150</v>
      </c>
      <c r="B12" s="158">
        <v>17316</v>
      </c>
      <c r="C12" s="159">
        <v>16207</v>
      </c>
      <c r="D12" s="159">
        <v>15457</v>
      </c>
      <c r="E12" s="159">
        <v>14838</v>
      </c>
      <c r="F12" s="159">
        <v>14746</v>
      </c>
      <c r="G12" s="159">
        <v>14454</v>
      </c>
      <c r="H12" s="159">
        <v>14046</v>
      </c>
      <c r="I12" s="159">
        <v>13815</v>
      </c>
      <c r="J12" s="159">
        <v>13706</v>
      </c>
      <c r="K12" s="159">
        <v>13642</v>
      </c>
    </row>
    <row r="13" spans="1:22" ht="15" customHeight="1" x14ac:dyDescent="0.2">
      <c r="A13" s="148" t="s">
        <v>36</v>
      </c>
      <c r="B13" s="141">
        <v>4013</v>
      </c>
      <c r="C13" s="159">
        <v>3947</v>
      </c>
      <c r="D13" s="159">
        <v>3785</v>
      </c>
      <c r="E13" s="159">
        <v>3872</v>
      </c>
      <c r="F13" s="159">
        <v>3820</v>
      </c>
      <c r="G13" s="159">
        <v>3771</v>
      </c>
      <c r="H13" s="159">
        <v>3888</v>
      </c>
      <c r="I13" s="159">
        <v>3944</v>
      </c>
      <c r="J13" s="159">
        <v>3945</v>
      </c>
      <c r="K13" s="159">
        <v>3940</v>
      </c>
    </row>
    <row r="14" spans="1:22" ht="15" customHeight="1" x14ac:dyDescent="0.2">
      <c r="A14" s="18" t="s">
        <v>150</v>
      </c>
      <c r="B14" s="141">
        <v>2478</v>
      </c>
      <c r="C14" s="159">
        <v>2429</v>
      </c>
      <c r="D14" s="159">
        <v>2349</v>
      </c>
      <c r="E14" s="159">
        <v>2410</v>
      </c>
      <c r="F14" s="159">
        <v>2397</v>
      </c>
      <c r="G14" s="159">
        <v>2373</v>
      </c>
      <c r="H14" s="159">
        <v>2468</v>
      </c>
      <c r="I14" s="159">
        <v>2486</v>
      </c>
      <c r="J14" s="159">
        <v>2483</v>
      </c>
      <c r="K14" s="159">
        <v>2449</v>
      </c>
    </row>
    <row r="15" spans="1:22" ht="15" customHeight="1" x14ac:dyDescent="0.2">
      <c r="A15" s="18" t="s">
        <v>170</v>
      </c>
      <c r="B15" s="141">
        <v>2810</v>
      </c>
      <c r="C15" s="159">
        <v>2674</v>
      </c>
      <c r="D15" s="159">
        <v>2509</v>
      </c>
      <c r="E15" s="159">
        <v>2586</v>
      </c>
      <c r="F15" s="159">
        <v>2511</v>
      </c>
      <c r="G15" s="159">
        <v>2280</v>
      </c>
      <c r="H15" s="159">
        <v>2420</v>
      </c>
      <c r="I15" s="159">
        <v>2408</v>
      </c>
      <c r="J15" s="159">
        <v>2419</v>
      </c>
      <c r="K15" s="159">
        <v>2415</v>
      </c>
    </row>
    <row r="16" spans="1:22" x14ac:dyDescent="0.2">
      <c r="A16" s="52"/>
      <c r="B16" s="52"/>
      <c r="C16" s="52"/>
      <c r="D16" s="52"/>
      <c r="E16" s="52"/>
      <c r="F16" s="52"/>
      <c r="G16" s="52"/>
      <c r="H16" s="52"/>
      <c r="K16" s="52"/>
    </row>
    <row r="17" spans="1:8" x14ac:dyDescent="0.2">
      <c r="A17" s="11" t="s">
        <v>164</v>
      </c>
      <c r="B17" s="52"/>
      <c r="C17" s="52"/>
      <c r="D17" s="52"/>
      <c r="E17" s="52"/>
      <c r="F17" s="52"/>
      <c r="G17" s="52"/>
      <c r="H17" s="52"/>
    </row>
  </sheetData>
  <customSheetViews>
    <customSheetView guid="{181D93DC-A09A-4025-9C6E-FCB43419133D}">
      <pageMargins left="0.11811023622047245" right="0.11811023622047245" top="0.74803149606299213" bottom="0.74803149606299213" header="0.31496062992125984" footer="0.31496062992125984"/>
      <pageSetup paperSize="9" orientation="landscape" r:id="rId1"/>
      <headerFooter>
        <oddHeader>&amp;L&amp;"Arial,Regular"&amp;12Education</oddHeader>
        <oddFooter>&amp;C&amp;"Arial,Regular"&amp;8Page &amp;P of &amp;N&amp;L&amp;"Arial,Regular"&amp;8Statistical Yearbook of Republika Srpska</oddFooter>
      </headerFooter>
    </customSheetView>
    <customSheetView guid="{8E5C2886-2955-4857-86F4-901D4558734F}">
      <selection activeCell="I41" sqref="I41"/>
      <pageMargins left="0.11811023622047245" right="0.11811023622047245" top="0.74803149606299213" bottom="0.74803149606299213" header="0.31496062992125984" footer="0.31496062992125984"/>
      <pageSetup paperSize="9" orientation="landscape" r:id="rId2"/>
      <headerFooter>
        <oddHeader>&amp;L&amp;"Arial,Regular"&amp;12Education</oddHeader>
        <oddFooter>&amp;C&amp;"Arial,Regular"&amp;8Page &amp;P of &amp;N&amp;L&amp;"Arial,Regular"&amp;8Statistical Yearbook of Republika Srpska</oddFooter>
      </headerFooter>
    </customSheetView>
    <customSheetView guid="{A22668ED-CD0F-4A44-B1CD-CDACA792D024}">
      <pane ySplit="6" topLeftCell="A7" activePane="bottomLeft" state="frozen"/>
      <selection pane="bottomLeft"/>
      <pageMargins left="0.11811023622047245" right="0.11811023622047245" top="0.74803149606299213" bottom="0.74803149606299213" header="0.31496062992125984" footer="0.31496062992125984"/>
      <pageSetup paperSize="9" orientation="landscape" r:id="rId3"/>
      <headerFooter>
        <oddHeader>&amp;L&amp;"Arial,Regular"&amp;12Education</oddHeader>
        <oddFooter>&amp;C&amp;"Arial,Regular"&amp;8Page &amp;P of &amp;N&amp;L&amp;"Arial,Regular"&amp;8Statistical Yearbook of Republika Srpska 2011</oddFooter>
      </headerFooter>
    </customSheetView>
    <customSheetView guid="{76F45416-FF74-4A55-AAB4-91CFD0DCF9E9}" showPageBreaks="1">
      <pane ySplit="6" topLeftCell="A7" activePane="bottomLeft" state="frozen"/>
      <selection pane="bottomLeft"/>
      <pageMargins left="0.11811023622047245" right="0.11811023622047245" top="0.74803149606299213" bottom="0.74803149606299213" header="0.31496062992125984" footer="0.31496062992125984"/>
      <pageSetup paperSize="9" orientation="landscape" r:id="rId4"/>
      <headerFooter>
        <oddHeader>&amp;L&amp;"Arial,Regular"&amp;12Education</oddHeader>
        <oddFooter>&amp;C&amp;"Arial,Regular"&amp;8Page &amp;P of &amp;N&amp;L&amp;"Arial,Regular"&amp;8Statistical Yearbook of Republika Srpska 2011</oddFooter>
      </headerFooter>
    </customSheetView>
    <customSheetView guid="{3FB9FB02-A7E5-4F69-B0B2-D91D85FEF9AA}">
      <selection activeCell="J13" sqref="J13"/>
      <pageMargins left="0.11811023622047245" right="0.11811023622047245" top="0.74803149606299213" bottom="0.74803149606299213" header="0.31496062992125984" footer="0.31496062992125984"/>
      <pageSetup paperSize="9" orientation="landscape" r:id="rId5"/>
      <headerFooter>
        <oddHeader>&amp;L&amp;"Arial,Regular"&amp;12Education</oddHeader>
        <oddFooter>&amp;C&amp;"Arial,Regular"&amp;8Page &amp;P of &amp;N&amp;L&amp;"Arial,Regular"&amp;8Statistical Yearbook of Republika Srpska</oddFooter>
      </headerFooter>
    </customSheetView>
    <customSheetView guid="{42E4ABD7-0ABC-4214-A412-72C094DEFBBC}">
      <pane ySplit="6" topLeftCell="A7" activePane="bottomLeft" state="frozen"/>
      <selection pane="bottomLeft" activeCell="R2" sqref="R2"/>
      <pageMargins left="0.11811023622047245" right="0.11811023622047245" top="0.74803149606299213" bottom="0.74803149606299213" header="0.31496062992125984" footer="0.31496062992125984"/>
      <pageSetup paperSize="9" orientation="landscape" r:id="rId6"/>
      <headerFooter>
        <oddHeader>&amp;L&amp;"Arial,Regular"&amp;12Education</oddHeader>
        <oddFooter>&amp;C&amp;"Arial,Regular"&amp;8Page &amp;P of &amp;N&amp;L&amp;"Arial,Regular"&amp;8Statistical Yearbook of Republika Srpska 2011</oddFooter>
      </headerFooter>
    </customSheetView>
    <customSheetView guid="{4D7B2036-8A39-49B8-9E1C-C24AE046C6FD}">
      <pane ySplit="6" topLeftCell="A7" activePane="bottomLeft" state="frozen"/>
      <selection pane="bottomLeft" activeCell="R2" sqref="R2"/>
      <pageMargins left="0.11811023622047245" right="0.11811023622047245" top="0.74803149606299213" bottom="0.74803149606299213" header="0.31496062992125984" footer="0.31496062992125984"/>
      <pageSetup paperSize="0" orientation="portrait" horizontalDpi="0" verticalDpi="0" copies="0"/>
      <headerFooter>
        <oddHeader>&amp;L&amp;"Arial,Regular"&amp;12Education</oddHeader>
        <oddFooter>&amp;C&amp;"Arial,Regular"&amp;8Page &amp;P of &amp;N&amp;L&amp;"Arial,Regular"&amp;8Statistical Yearbook of Republika Srpska 2011</oddFooter>
      </headerFooter>
    </customSheetView>
    <customSheetView guid="{12333AE2-2FAC-4B37-A1E4-310A1F9EE714}" scale="120">
      <pane ySplit="6" topLeftCell="A7" activePane="bottomLeft" state="frozen"/>
      <selection pane="bottomLeft" activeCell="R2" sqref="R2"/>
      <pageMargins left="0.11811023622047245" right="0.11811023622047245" top="0.74803149606299213" bottom="0.74803149606299213" header="0.31496062992125984" footer="0.31496062992125984"/>
      <pageSetup paperSize="9" orientation="landscape" r:id="rId7"/>
      <headerFooter>
        <oddHeader>&amp;L&amp;"Arial,Regular"&amp;12Education</oddHeader>
        <oddFooter>&amp;C&amp;"Arial,Regular"&amp;8Page &amp;P of &amp;N&amp;L&amp;"Arial,Regular"&amp;8Statistical Yearbook of Republika Srpska 2011</oddFooter>
      </headerFooter>
    </customSheetView>
    <customSheetView guid="{29BA187C-A936-483F-86DB-C4A015B8D2E0}" showPageBreaks="1" showRuler="0">
      <pane ySplit="6" topLeftCell="A7" activePane="bottomLeft" state="frozen"/>
      <selection pane="bottomLeft" activeCell="A16" sqref="A16"/>
      <pageMargins left="0.11811023622047245" right="0.11811023622047245" top="0.74803149606299213" bottom="0.74803149606299213" header="0.31496062992125984" footer="0.31496062992125984"/>
      <pageSetup paperSize="9" orientation="landscape" r:id="rId8"/>
      <headerFooter alignWithMargins="0">
        <oddHeader>&amp;L&amp;"Arial,Regular"&amp;12Education</oddHeader>
        <oddFooter>&amp;C&amp;"Arial,Regular"&amp;8Page &amp;P of &amp;N&amp;L&amp;"Arial,Regular"&amp;8Statistical Yearbook of Republika Srpska 2012</oddFooter>
      </headerFooter>
    </customSheetView>
    <customSheetView guid="{2D6A37C9-207F-4F12-81DE-5F56F88F1849}">
      <pane ySplit="6" topLeftCell="A7" activePane="bottomLeft" state="frozen"/>
      <selection pane="bottomLeft" activeCell="A20" sqref="A20:IV23"/>
      <pageMargins left="0.11811023622047245" right="0.11811023622047245" top="0.74803149606299213" bottom="0.74803149606299213" header="0.31496062992125984" footer="0.31496062992125984"/>
      <pageSetup paperSize="0" orientation="portrait" horizontalDpi="0" verticalDpi="0" copies="0" r:id="rId9"/>
      <headerFooter>
        <oddHeader>&amp;L&amp;"Arial,Regular"&amp;12Education</oddHeader>
        <oddFooter>&amp;C&amp;"Arial,Regular"&amp;8Page &amp;P of &amp;N&amp;L&amp;"Arial,Regular"&amp;8Statistical Yearbook of Republika Srpska 2011</oddFooter>
      </headerFooter>
    </customSheetView>
    <customSheetView guid="{A965781B-9D43-4AFA-A1E6-6168CBD4390E}">
      <pane ySplit="6" topLeftCell="A7" activePane="bottomLeft" state="frozen"/>
      <selection pane="bottomLeft" activeCell="R2" sqref="R2"/>
      <pageMargins left="0.11811023622047245" right="0.11811023622047245" top="0.74803149606299213" bottom="0.74803149606299213" header="0.31496062992125984" footer="0.31496062992125984"/>
      <pageSetup paperSize="9" orientation="landscape" r:id="rId10"/>
      <headerFooter>
        <oddHeader>&amp;L&amp;"Arial,Regular"&amp;12Education</oddHeader>
        <oddFooter>&amp;C&amp;"Arial,Regular"&amp;8Page &amp;P of &amp;N&amp;L&amp;"Arial,Regular"&amp;8Statistical Yearbook of Republika Srpska 2011</oddFooter>
      </headerFooter>
    </customSheetView>
    <customSheetView guid="{FDC56E4B-E7CB-4144-926A-00E6F324B144}" scale="120" showPageBreaks="1">
      <selection activeCell="L22" sqref="L22"/>
      <pageMargins left="0.11811023622047245" right="0.11811023622047245" top="0.74803149606299213" bottom="0.74803149606299213" header="0.31496062992125984" footer="0.31496062992125984"/>
      <pageSetup paperSize="9" orientation="landscape" r:id="rId11"/>
      <headerFooter>
        <oddHeader>&amp;L&amp;"Arial,Regular"&amp;12Education</oddHeader>
        <oddFooter>&amp;C&amp;"Arial,Regular"&amp;8Page &amp;P of &amp;N&amp;L&amp;"Arial,Regular"&amp;8Statistical Yearbook of Republika Srpska 2016</oddFooter>
      </headerFooter>
    </customSheetView>
    <customSheetView guid="{ADCE9490-78F3-4B54-B85A-83CEBE106AD7}">
      <pane ySplit="6" topLeftCell="A7" activePane="bottomLeft" state="frozen"/>
      <selection pane="bottomLeft" activeCell="G21" sqref="G21"/>
      <pageMargins left="0.11811023622047245" right="0.11811023622047245" top="0.74803149606299213" bottom="0.74803149606299213" header="0.31496062992125984" footer="0.31496062992125984"/>
      <pageSetup paperSize="9" orientation="landscape" r:id="rId12"/>
      <headerFooter>
        <oddHeader>&amp;L&amp;"Arial,Regular"&amp;12Education</oddHeader>
        <oddFooter>&amp;C&amp;"Arial,Regular"&amp;8Page &amp;P of &amp;N&amp;L&amp;"Arial,Regular"&amp;8Statistical Yearbook of Republika Srpska 2011</oddFooter>
      </headerFooter>
    </customSheetView>
    <customSheetView guid="{384080B8-19D4-4A62-AB95-5F5001F14194}">
      <pane ySplit="6" topLeftCell="A7" activePane="bottomLeft" state="frozen"/>
      <selection pane="bottomLeft" activeCell="R2" sqref="R2"/>
      <pageMargins left="0.11811023622047245" right="0.11811023622047245" top="0.74803149606299213" bottom="0.74803149606299213" header="0.31496062992125984" footer="0.31496062992125984"/>
      <pageSetup paperSize="9" orientation="landscape" r:id="rId13"/>
      <headerFooter>
        <oddHeader>&amp;L&amp;"Arial,Regular"&amp;12Education</oddHeader>
        <oddFooter>&amp;C&amp;"Arial,Regular"&amp;8Page &amp;P of &amp;N&amp;L&amp;"Arial,Regular"&amp;8Statistical Yearbook of Republika Srpska 2011</oddFooter>
      </headerFooter>
    </customSheetView>
    <customSheetView guid="{67202EC8-DC93-4CA3-8C86-1DB97339CB1F}">
      <pane ySplit="6" topLeftCell="A7" activePane="bottomLeft" state="frozen"/>
      <selection pane="bottomLeft" activeCell="G21" sqref="G21"/>
      <pageMargins left="0.11811023622047245" right="0.11811023622047245" top="0.74803149606299213" bottom="0.74803149606299213" header="0.31496062992125984" footer="0.31496062992125984"/>
      <pageSetup paperSize="9" orientation="landscape" r:id="rId14"/>
      <headerFooter>
        <oddHeader>&amp;L&amp;"Arial,Regular"&amp;12Education</oddHeader>
        <oddFooter>&amp;C&amp;"Arial,Regular"&amp;8Page &amp;P of &amp;N&amp;L&amp;"Arial,Regular"&amp;8Statistical Yearbook of Republika Srpska 2011</oddFooter>
      </headerFooter>
    </customSheetView>
    <customSheetView guid="{B4BBEB07-BAAA-48D0-B797-2A71287AAFBA}">
      <pane ySplit="6" topLeftCell="A7" activePane="bottomLeft" state="frozen"/>
      <selection pane="bottomLeft"/>
      <pageMargins left="0.11811023622047245" right="0.11811023622047245" top="0.74803149606299213" bottom="0.74803149606299213" header="0.31496062992125984" footer="0.31496062992125984"/>
      <pageSetup paperSize="9" orientation="landscape" r:id="rId15"/>
      <headerFooter>
        <oddHeader>&amp;L&amp;"Arial,Regular"&amp;12Education</oddHeader>
        <oddFooter>&amp;C&amp;"Arial,Regular"&amp;8Page &amp;P of &amp;N&amp;L&amp;"Arial,Regular"&amp;8Statistical Yearbook of Republika Srpska 2011</oddFooter>
      </headerFooter>
    </customSheetView>
    <customSheetView guid="{31AF76FC-2EBD-476D-960D-273140CF5FF5}">
      <selection activeCell="I41" sqref="I41"/>
      <pageMargins left="0.11811023622047245" right="0.11811023622047245" top="0.74803149606299213" bottom="0.74803149606299213" header="0.31496062992125984" footer="0.31496062992125984"/>
      <pageSetup paperSize="9" orientation="landscape" r:id="rId16"/>
      <headerFooter>
        <oddHeader>&amp;L&amp;"Arial,Regular"&amp;12Education</oddHeader>
        <oddFooter>&amp;C&amp;"Arial,Regular"&amp;8Page &amp;P of &amp;N&amp;L&amp;"Arial,Regular"&amp;8Statistical Yearbook of Republika Srpska</oddFooter>
      </headerFooter>
    </customSheetView>
    <customSheetView guid="{D48C0C28-F7D3-4772-AA3E-7042D0D34C39}">
      <selection activeCell="J23" sqref="J23"/>
      <pageMargins left="0.11811023622047245" right="0.11811023622047245" top="0.74803149606299213" bottom="0.74803149606299213" header="0.31496062992125984" footer="0.31496062992125984"/>
      <pageSetup paperSize="9" orientation="landscape" r:id="rId17"/>
      <headerFooter>
        <oddHeader>&amp;L&amp;"Arial,Regular"&amp;12Education</oddHeader>
        <oddFooter>&amp;C&amp;"Arial,Regular"&amp;8Page &amp;P of &amp;N&amp;L&amp;"Arial,Regular"&amp;8Statistical Yearbook of Republika Srpska</oddFooter>
      </headerFooter>
    </customSheetView>
    <customSheetView guid="{E8F3D1B1-ECD5-4074-A5B8-07547325D9D5}">
      <selection activeCell="J23" sqref="J23"/>
      <pageMargins left="0.11811023622047245" right="0.11811023622047245" top="0.74803149606299213" bottom="0.74803149606299213" header="0.31496062992125984" footer="0.31496062992125984"/>
      <pageSetup paperSize="9" orientation="landscape" r:id="rId18"/>
      <headerFooter>
        <oddHeader>&amp;L&amp;"Arial,Regular"&amp;12Education</oddHeader>
        <oddFooter>&amp;C&amp;"Arial,Regular"&amp;8Page &amp;P of &amp;N&amp;L&amp;"Arial,Regular"&amp;8Statistical Yearbook of Republika Srpska</oddFooter>
      </headerFooter>
    </customSheetView>
  </customSheetViews>
  <phoneticPr fontId="20" type="noConversion"/>
  <hyperlinks>
    <hyperlink ref="K2" location="'List of tables'!A1" display="List of tables"/>
  </hyperlinks>
  <pageMargins left="0.11811023622047245" right="0.11811023622047245" top="0.74803149606299213" bottom="0.74803149606299213" header="0.31496062992125984" footer="0.31496062992125984"/>
  <pageSetup paperSize="9" orientation="landscape" r:id="rId19"/>
  <headerFooter>
    <oddHeader>&amp;L&amp;"Arial,Regular"&amp;12Education</oddHeader>
    <oddFooter>&amp;C&amp;"Arial,Regular"&amp;8Page &amp;P of &amp;N&amp;L&amp;"Arial,Regular"&amp;8Statistical Yearbook of Republika Srpska</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1:F24"/>
  <sheetViews>
    <sheetView zoomScale="90" zoomScaleNormal="90" workbookViewId="0"/>
  </sheetViews>
  <sheetFormatPr defaultColWidth="9.140625" defaultRowHeight="12" x14ac:dyDescent="0.2"/>
  <cols>
    <col min="1" max="1" width="42.5703125" style="51" customWidth="1"/>
    <col min="2" max="4" width="13.42578125" style="51" customWidth="1"/>
    <col min="5" max="5" width="13.42578125" style="52" customWidth="1"/>
    <col min="6" max="16384" width="9.140625" style="51"/>
  </cols>
  <sheetData>
    <row r="1" spans="1:6" s="130" customFormat="1" ht="15.75" customHeight="1" x14ac:dyDescent="0.2">
      <c r="A1" s="153" t="s">
        <v>262</v>
      </c>
      <c r="B1" s="160"/>
      <c r="C1" s="160"/>
      <c r="D1" s="161"/>
      <c r="E1" s="161"/>
      <c r="F1" s="161"/>
    </row>
    <row r="2" spans="1:6" ht="15.75" customHeight="1" thickBot="1" x14ac:dyDescent="0.25">
      <c r="A2" s="14"/>
      <c r="D2" s="14"/>
      <c r="E2" s="5" t="s">
        <v>109</v>
      </c>
    </row>
    <row r="3" spans="1:6" ht="35.1" customHeight="1" thickTop="1" x14ac:dyDescent="0.2">
      <c r="A3" s="304" t="s">
        <v>76</v>
      </c>
      <c r="B3" s="301" t="s">
        <v>268</v>
      </c>
      <c r="C3" s="308"/>
      <c r="D3" s="306" t="s">
        <v>269</v>
      </c>
      <c r="E3" s="307"/>
    </row>
    <row r="4" spans="1:6" ht="24" customHeight="1" x14ac:dyDescent="0.2">
      <c r="A4" s="305"/>
      <c r="B4" s="170" t="s">
        <v>108</v>
      </c>
      <c r="C4" s="171" t="s">
        <v>27</v>
      </c>
      <c r="D4" s="162" t="s">
        <v>108</v>
      </c>
      <c r="E4" s="82" t="s">
        <v>27</v>
      </c>
    </row>
    <row r="5" spans="1:6" ht="17.100000000000001" customHeight="1" x14ac:dyDescent="0.25">
      <c r="A5" s="22" t="s">
        <v>39</v>
      </c>
      <c r="B5" s="15">
        <v>35615</v>
      </c>
      <c r="C5" s="57">
        <v>17973</v>
      </c>
      <c r="D5" s="81">
        <v>9368</v>
      </c>
      <c r="E5" s="53">
        <v>4533</v>
      </c>
      <c r="F5" s="163"/>
    </row>
    <row r="6" spans="1:6" ht="17.100000000000001" customHeight="1" x14ac:dyDescent="0.25">
      <c r="A6" s="22" t="s">
        <v>224</v>
      </c>
      <c r="B6" s="78">
        <v>6679</v>
      </c>
      <c r="C6" s="78">
        <v>4331</v>
      </c>
      <c r="D6" s="78">
        <v>1808</v>
      </c>
      <c r="E6" s="78">
        <v>1167</v>
      </c>
      <c r="F6" s="164"/>
    </row>
    <row r="7" spans="1:6" ht="17.100000000000001" customHeight="1" x14ac:dyDescent="0.25">
      <c r="A7" s="22" t="s">
        <v>219</v>
      </c>
      <c r="B7" s="15">
        <v>663</v>
      </c>
      <c r="C7" s="57">
        <v>372</v>
      </c>
      <c r="D7" s="81">
        <v>150</v>
      </c>
      <c r="E7" s="53">
        <v>85</v>
      </c>
      <c r="F7" s="163"/>
    </row>
    <row r="8" spans="1:6" ht="17.100000000000001" customHeight="1" x14ac:dyDescent="0.25">
      <c r="A8" s="22" t="s">
        <v>220</v>
      </c>
      <c r="B8" s="15">
        <v>2437</v>
      </c>
      <c r="C8" s="57">
        <v>1799</v>
      </c>
      <c r="D8" s="81">
        <v>613</v>
      </c>
      <c r="E8" s="53">
        <v>433</v>
      </c>
      <c r="F8" s="163"/>
    </row>
    <row r="9" spans="1:6" ht="17.100000000000001" customHeight="1" x14ac:dyDescent="0.25">
      <c r="A9" s="22" t="s">
        <v>204</v>
      </c>
      <c r="B9" s="15">
        <v>2310</v>
      </c>
      <c r="C9" s="57">
        <v>1634</v>
      </c>
      <c r="D9" s="81">
        <v>611</v>
      </c>
      <c r="E9" s="53">
        <v>427</v>
      </c>
      <c r="F9" s="163"/>
    </row>
    <row r="10" spans="1:6" ht="17.100000000000001" customHeight="1" x14ac:dyDescent="0.25">
      <c r="A10" s="22" t="s">
        <v>210</v>
      </c>
      <c r="B10" s="15">
        <v>1225</v>
      </c>
      <c r="C10" s="57">
        <v>581</v>
      </c>
      <c r="D10" s="81">
        <v>195</v>
      </c>
      <c r="E10" s="53">
        <v>83</v>
      </c>
      <c r="F10" s="163"/>
    </row>
    <row r="11" spans="1:6" ht="17.100000000000001" customHeight="1" x14ac:dyDescent="0.25">
      <c r="A11" s="22" t="s">
        <v>128</v>
      </c>
      <c r="B11" s="78">
        <v>10726</v>
      </c>
      <c r="C11" s="78">
        <v>1891</v>
      </c>
      <c r="D11" s="116">
        <v>2910</v>
      </c>
      <c r="E11" s="116">
        <v>505</v>
      </c>
      <c r="F11" s="163"/>
    </row>
    <row r="12" spans="1:6" ht="17.100000000000001" customHeight="1" x14ac:dyDescent="0.25">
      <c r="A12" s="22" t="s">
        <v>221</v>
      </c>
      <c r="B12" s="165">
        <v>1653</v>
      </c>
      <c r="C12" s="166">
        <v>660</v>
      </c>
      <c r="D12" s="81">
        <v>460</v>
      </c>
      <c r="E12" s="53">
        <v>160</v>
      </c>
      <c r="F12" s="163"/>
    </row>
    <row r="13" spans="1:6" ht="17.100000000000001" customHeight="1" x14ac:dyDescent="0.25">
      <c r="A13" s="22" t="s">
        <v>222</v>
      </c>
      <c r="B13" s="15">
        <v>4723</v>
      </c>
      <c r="C13" s="57">
        <v>3733</v>
      </c>
      <c r="D13" s="81">
        <v>1177</v>
      </c>
      <c r="E13" s="53">
        <v>912</v>
      </c>
      <c r="F13" s="163"/>
    </row>
    <row r="14" spans="1:6" ht="17.100000000000001" customHeight="1" x14ac:dyDescent="0.25">
      <c r="A14" s="22" t="s">
        <v>126</v>
      </c>
      <c r="B14" s="15">
        <v>5199</v>
      </c>
      <c r="C14" s="57">
        <v>2972</v>
      </c>
      <c r="D14" s="81">
        <v>1444</v>
      </c>
      <c r="E14" s="53">
        <v>761</v>
      </c>
      <c r="F14" s="163"/>
    </row>
    <row r="15" spans="1:6" s="52" customFormat="1" ht="17.100000000000001" customHeight="1" x14ac:dyDescent="0.2">
      <c r="A15" s="167"/>
      <c r="B15" s="168"/>
      <c r="C15" s="168"/>
      <c r="D15" s="158"/>
      <c r="E15" s="141"/>
    </row>
    <row r="16" spans="1:6" ht="17.100000000000001" customHeight="1" x14ac:dyDescent="0.2">
      <c r="A16" s="11"/>
      <c r="B16" s="169"/>
      <c r="C16" s="168"/>
      <c r="D16" s="158"/>
      <c r="E16" s="141"/>
    </row>
    <row r="17" spans="1:5" ht="17.100000000000001" customHeight="1" x14ac:dyDescent="0.2">
      <c r="A17" s="167"/>
      <c r="B17" s="168"/>
      <c r="C17" s="168"/>
      <c r="D17" s="158"/>
      <c r="E17" s="141"/>
    </row>
    <row r="18" spans="1:5" ht="17.100000000000001" customHeight="1" x14ac:dyDescent="0.2">
      <c r="A18" s="167"/>
      <c r="B18" s="57"/>
      <c r="C18" s="57"/>
      <c r="D18" s="58"/>
      <c r="E18" s="53"/>
    </row>
    <row r="19" spans="1:5" ht="17.100000000000001" customHeight="1" x14ac:dyDescent="0.2">
      <c r="A19" s="167"/>
      <c r="B19" s="57"/>
      <c r="C19" s="57"/>
      <c r="D19" s="81"/>
      <c r="E19" s="53"/>
    </row>
    <row r="20" spans="1:5" ht="17.100000000000001" customHeight="1" x14ac:dyDescent="0.2">
      <c r="A20" s="167"/>
      <c r="B20" s="57"/>
      <c r="C20" s="57"/>
      <c r="D20" s="81"/>
      <c r="E20" s="53"/>
    </row>
    <row r="21" spans="1:5" ht="17.100000000000001" customHeight="1" x14ac:dyDescent="0.2">
      <c r="A21" s="167"/>
      <c r="B21" s="57"/>
      <c r="C21" s="57"/>
      <c r="D21" s="81"/>
      <c r="E21" s="53"/>
    </row>
    <row r="22" spans="1:5" ht="17.100000000000001" customHeight="1" x14ac:dyDescent="0.2">
      <c r="A22" s="167"/>
      <c r="B22" s="57"/>
      <c r="C22" s="57"/>
      <c r="D22" s="81"/>
      <c r="E22" s="53"/>
    </row>
    <row r="23" spans="1:5" x14ac:dyDescent="0.2">
      <c r="A23" s="52"/>
      <c r="B23" s="52"/>
      <c r="C23" s="59"/>
    </row>
    <row r="24" spans="1:5" x14ac:dyDescent="0.2">
      <c r="A24" s="11"/>
    </row>
  </sheetData>
  <customSheetViews>
    <customSheetView guid="{181D93DC-A09A-4025-9C6E-FCB43419133D}" scale="90">
      <pageMargins left="0.70866141732283472" right="0.70866141732283472" top="0.74803149606299213" bottom="0.74803149606299213" header="0.31496062992125984" footer="0.31496062992125984"/>
      <pageSetup paperSize="9" orientation="landscape" r:id="rId1"/>
      <headerFooter>
        <oddHeader>&amp;L&amp;"Arial,Regular"&amp;12Education</oddHeader>
        <oddFooter>&amp;C&amp;"Arial,Regular"&amp;8Page &amp;P of &amp;N&amp;L&amp;"Arial,Regular"&amp;8Statistical Yearbook of Republika Srpska</oddFooter>
      </headerFooter>
    </customSheetView>
    <customSheetView guid="{8E5C2886-2955-4857-86F4-901D4558734F}" scale="90">
      <pageMargins left="0.70866141732283472" right="0.70866141732283472" top="0.74803149606299213" bottom="0.74803149606299213" header="0.31496062992125984" footer="0.31496062992125984"/>
      <pageSetup paperSize="9" orientation="landscape" r:id="rId2"/>
      <headerFooter>
        <oddHeader>&amp;L&amp;"Arial,Regular"&amp;12Education</oddHeader>
        <oddFooter>&amp;C&amp;"Arial,Regular"&amp;8Page &amp;P of &amp;N&amp;L&amp;"Arial,Regular"&amp;8Statistical Yearbook of Republika Srpska</oddFooter>
      </headerFooter>
    </customSheetView>
    <customSheetView guid="{A22668ED-CD0F-4A44-B1CD-CDACA792D024}" scale="90">
      <selection activeCell="D11" sqref="D11"/>
      <pageMargins left="0.70866141732283472" right="0.70866141732283472" top="0.74803149606299213" bottom="0.74803149606299213" header="0.31496062992125984" footer="0.31496062992125984"/>
      <pageSetup paperSize="9" orientation="portrait" r:id="rId3"/>
      <headerFooter>
        <oddHeader>&amp;L&amp;"Arial,Regular"&amp;12Education</oddHeader>
        <oddFooter>&amp;C&amp;"Arial,Regular"&amp;8Page &amp;P of &amp;N&amp;L&amp;"Arial,Regular"&amp;8Statistical Yearbook of Republika Srpska 2011</oddFooter>
      </headerFooter>
    </customSheetView>
    <customSheetView guid="{76F45416-FF74-4A55-AAB4-91CFD0DCF9E9}" scale="90" showPageBreaks="1">
      <selection activeCell="D11" sqref="D11"/>
      <pageMargins left="0.70866141732283472" right="0.70866141732283472" top="0.74803149606299213" bottom="0.74803149606299213" header="0.31496062992125984" footer="0.31496062992125984"/>
      <pageSetup paperSize="9" orientation="portrait" r:id="rId4"/>
      <headerFooter>
        <oddHeader>&amp;L&amp;"Arial,Regular"&amp;12Education</oddHeader>
        <oddFooter>&amp;C&amp;"Arial,Regular"&amp;8Page &amp;P of &amp;N&amp;L&amp;"Arial,Regular"&amp;8Statistical Yearbook of Republika Srpska 2011</oddFooter>
      </headerFooter>
    </customSheetView>
    <customSheetView guid="{3FB9FB02-A7E5-4F69-B0B2-D91D85FEF9AA}" scale="90">
      <selection activeCell="D11" sqref="D11"/>
      <pageMargins left="0.70866141732283472" right="0.70866141732283472" top="0.74803149606299213" bottom="0.74803149606299213" header="0.31496062992125984" footer="0.31496062992125984"/>
      <pageSetup paperSize="9" orientation="landscape" r:id="rId5"/>
      <headerFooter>
        <oddHeader>&amp;L&amp;"Arial,Regular"&amp;12Education</oddHeader>
        <oddFooter>&amp;C&amp;"Arial,Regular"&amp;8Page &amp;P of &amp;N&amp;L&amp;"Arial,Regular"&amp;8Statistical Yearbook of Republika Srpska</oddFooter>
      </headerFooter>
    </customSheetView>
    <customSheetView guid="{42E4ABD7-0ABC-4214-A412-72C094DEFBBC}" scale="90">
      <selection activeCell="E2" sqref="E2"/>
      <pageMargins left="0.70866141732283472" right="0.70866141732283472" top="0.74803149606299213" bottom="0.74803149606299213" header="0.31496062992125984" footer="0.31496062992125984"/>
      <pageSetup paperSize="9" orientation="portrait" r:id="rId6"/>
      <headerFooter>
        <oddHeader>&amp;L&amp;"Arial,Regular"&amp;12Education</oddHeader>
        <oddFooter>&amp;C&amp;"Arial,Regular"&amp;8Page &amp;P of &amp;N&amp;L&amp;"Arial,Regular"&amp;8Statistical Yearbook of Republika Srpska 2011</oddFooter>
      </headerFooter>
    </customSheetView>
    <customSheetView guid="{4D7B2036-8A39-49B8-9E1C-C24AE046C6FD}" scale="90">
      <selection activeCell="E2" sqref="E2"/>
      <pageMargins left="0.70866141732283472" right="0.70866141732283472" top="0.74803149606299213" bottom="0.74803149606299213" header="0.31496062992125984" footer="0.31496062992125984"/>
      <pageSetup paperSize="0" orientation="portrait" horizontalDpi="0" verticalDpi="0" copies="0"/>
      <headerFooter>
        <oddHeader>&amp;L&amp;"Arial,Regular"&amp;12Education</oddHeader>
        <oddFooter>&amp;C&amp;"Arial,Regular"&amp;8Page &amp;P of &amp;N&amp;L&amp;"Arial,Regular"&amp;8Statistical Yearbook of Republika Srpska 2011</oddFooter>
      </headerFooter>
    </customSheetView>
    <customSheetView guid="{12333AE2-2FAC-4B37-A1E4-310A1F9EE714}" scale="130">
      <selection activeCell="C2" sqref="C2"/>
      <pageMargins left="0.70866141732283472" right="0.70866141732283472" top="0.74803149606299213" bottom="0.74803149606299213" header="0.31496062992125984" footer="0.31496062992125984"/>
      <pageSetup paperSize="9" orientation="portrait" r:id="rId7"/>
      <headerFooter>
        <oddHeader>&amp;L&amp;"Arial,Regular"&amp;12Education</oddHeader>
        <oddFooter>&amp;C&amp;"Arial,Regular"&amp;8Page &amp;P of &amp;N&amp;L&amp;"Arial,Regular"&amp;8Statistical Yearbook of Republika Srpska 2011</oddFooter>
      </headerFooter>
    </customSheetView>
    <customSheetView guid="{29BA187C-A936-483F-86DB-C4A015B8D2E0}" scale="90" showPageBreaks="1" showRuler="0">
      <selection activeCell="C13" sqref="C13"/>
      <pageMargins left="0.70866141732283472" right="0.70866141732283472" top="0.74803149606299213" bottom="0.74803149606299213" header="0.31496062992125984" footer="0.31496062992125984"/>
      <pageSetup paperSize="9" orientation="portrait" r:id="rId8"/>
      <headerFooter alignWithMargins="0">
        <oddHeader>&amp;L&amp;"Arial,Regular"&amp;12Education</oddHeader>
        <oddFooter>&amp;C&amp;"Arial,Regular"&amp;8Page &amp;P of &amp;N&amp;L&amp;"Arial,Regular"&amp;8Statistical Yearbook of Republika Srpska 2012</oddFooter>
      </headerFooter>
    </customSheetView>
    <customSheetView guid="{2D6A37C9-207F-4F12-81DE-5F56F88F1849}" scale="90">
      <selection activeCell="F8" sqref="F8"/>
      <pageMargins left="0.70866141732283472" right="0.70866141732283472" top="0.74803149606299213" bottom="0.74803149606299213" header="0.31496062992125984" footer="0.31496062992125984"/>
      <pageSetup paperSize="0" orientation="portrait" horizontalDpi="0" verticalDpi="0" copies="0" r:id="rId9"/>
      <headerFooter>
        <oddHeader>&amp;L&amp;"Arial,Regular"&amp;12Education</oddHeader>
        <oddFooter>&amp;C&amp;"Arial,Regular"&amp;8Page &amp;P of &amp;N&amp;L&amp;"Arial,Regular"&amp;8Statistical Yearbook of Republika Srpska 2011</oddFooter>
      </headerFooter>
    </customSheetView>
    <customSheetView guid="{A965781B-9D43-4AFA-A1E6-6168CBD4390E}" scale="90">
      <selection activeCell="C2" sqref="C2"/>
      <pageMargins left="0.70866141732283472" right="0.70866141732283472" top="0.74803149606299213" bottom="0.74803149606299213" header="0.31496062992125984" footer="0.31496062992125984"/>
      <pageSetup paperSize="9" orientation="portrait" r:id="rId10"/>
      <headerFooter>
        <oddHeader>&amp;L&amp;"Arial,Regular"&amp;12Education</oddHeader>
        <oddFooter>&amp;C&amp;"Arial,Regular"&amp;8Page &amp;P of &amp;N&amp;L&amp;"Arial,Regular"&amp;8Statistical Yearbook of Republika Srpska 2011</oddFooter>
      </headerFooter>
    </customSheetView>
    <customSheetView guid="{FDC56E4B-E7CB-4144-926A-00E6F324B144}" scale="130" showPageBreaks="1">
      <selection activeCell="E6" sqref="E6"/>
      <pageMargins left="0.70866141732283472" right="0.70866141732283472" top="0.74803149606299213" bottom="0.74803149606299213" header="0.31496062992125984" footer="0.31496062992125984"/>
      <pageSetup paperSize="9" orientation="landscape" r:id="rId11"/>
      <headerFooter>
        <oddHeader>&amp;L&amp;"Arial,Regular"&amp;12Education</oddHeader>
        <oddFooter>&amp;C&amp;"Arial,Regular"&amp;8Page &amp;P of &amp;N&amp;L&amp;"Arial,Regular"&amp;8Statistical Yearbook of Republika Srpska 2016</oddFooter>
      </headerFooter>
    </customSheetView>
    <customSheetView guid="{ADCE9490-78F3-4B54-B85A-83CEBE106AD7}" scale="90">
      <selection activeCell="F20" sqref="F20"/>
      <pageMargins left="0.70866141732283472" right="0.70866141732283472" top="0.74803149606299213" bottom="0.74803149606299213" header="0.31496062992125984" footer="0.31496062992125984"/>
      <pageSetup paperSize="9" orientation="portrait" r:id="rId12"/>
      <headerFooter>
        <oddHeader>&amp;L&amp;"Arial,Regular"&amp;12Education</oddHeader>
        <oddFooter>&amp;C&amp;"Arial,Regular"&amp;8Page &amp;P of &amp;N&amp;L&amp;"Arial,Regular"&amp;8Statistical Yearbook of Republika Srpska 2011</oddFooter>
      </headerFooter>
    </customSheetView>
    <customSheetView guid="{384080B8-19D4-4A62-AB95-5F5001F14194}" scale="90">
      <selection activeCell="E2" sqref="E2"/>
      <pageMargins left="0.70866141732283472" right="0.70866141732283472" top="0.74803149606299213" bottom="0.74803149606299213" header="0.31496062992125984" footer="0.31496062992125984"/>
      <pageSetup paperSize="9" orientation="portrait" r:id="rId13"/>
      <headerFooter>
        <oddHeader>&amp;L&amp;"Arial,Regular"&amp;12Education</oddHeader>
        <oddFooter>&amp;C&amp;"Arial,Regular"&amp;8Page &amp;P of &amp;N&amp;L&amp;"Arial,Regular"&amp;8Statistical Yearbook of Republika Srpska 2011</oddFooter>
      </headerFooter>
    </customSheetView>
    <customSheetView guid="{67202EC8-DC93-4CA3-8C86-1DB97339CB1F}" scale="90">
      <selection activeCell="F20" sqref="F20"/>
      <pageMargins left="0.70866141732283472" right="0.70866141732283472" top="0.74803149606299213" bottom="0.74803149606299213" header="0.31496062992125984" footer="0.31496062992125984"/>
      <pageSetup paperSize="9" orientation="portrait" r:id="rId14"/>
      <headerFooter>
        <oddHeader>&amp;L&amp;"Arial,Regular"&amp;12Education</oddHeader>
        <oddFooter>&amp;C&amp;"Arial,Regular"&amp;8Page &amp;P of &amp;N&amp;L&amp;"Arial,Regular"&amp;8Statistical Yearbook of Republika Srpska 2011</oddFooter>
      </headerFooter>
    </customSheetView>
    <customSheetView guid="{B4BBEB07-BAAA-48D0-B797-2A71287AAFBA}" scale="90">
      <selection activeCell="D11" sqref="D11"/>
      <pageMargins left="0.70866141732283472" right="0.70866141732283472" top="0.74803149606299213" bottom="0.74803149606299213" header="0.31496062992125984" footer="0.31496062992125984"/>
      <pageSetup paperSize="9" orientation="portrait" r:id="rId15"/>
      <headerFooter>
        <oddHeader>&amp;L&amp;"Arial,Regular"&amp;12Education</oddHeader>
        <oddFooter>&amp;C&amp;"Arial,Regular"&amp;8Page &amp;P of &amp;N&amp;L&amp;"Arial,Regular"&amp;8Statistical Yearbook of Republika Srpska 2011</oddFooter>
      </headerFooter>
    </customSheetView>
    <customSheetView guid="{31AF76FC-2EBD-476D-960D-273140CF5FF5}" scale="90">
      <pageMargins left="0.70866141732283472" right="0.70866141732283472" top="0.74803149606299213" bottom="0.74803149606299213" header="0.31496062992125984" footer="0.31496062992125984"/>
      <pageSetup paperSize="9" orientation="landscape" r:id="rId16"/>
      <headerFooter>
        <oddHeader>&amp;L&amp;"Arial,Regular"&amp;12Education</oddHeader>
        <oddFooter>&amp;C&amp;"Arial,Regular"&amp;8Page &amp;P of &amp;N&amp;L&amp;"Arial,Regular"&amp;8Statistical Yearbook of Republika Srpska</oddFooter>
      </headerFooter>
    </customSheetView>
    <customSheetView guid="{D48C0C28-F7D3-4772-AA3E-7042D0D34C39}" scale="90">
      <selection activeCell="C22" sqref="C22"/>
      <pageMargins left="0.70866141732283472" right="0.70866141732283472" top="0.74803149606299213" bottom="0.74803149606299213" header="0.31496062992125984" footer="0.31496062992125984"/>
      <pageSetup paperSize="9" orientation="landscape" r:id="rId17"/>
      <headerFooter>
        <oddHeader>&amp;L&amp;"Arial,Regular"&amp;12Education</oddHeader>
        <oddFooter>&amp;C&amp;"Arial,Regular"&amp;8Page &amp;P of &amp;N&amp;L&amp;"Arial,Regular"&amp;8Statistical Yearbook of Republika Srpska</oddFooter>
      </headerFooter>
    </customSheetView>
    <customSheetView guid="{E8F3D1B1-ECD5-4074-A5B8-07547325D9D5}" scale="90">
      <selection activeCell="C22" sqref="C22"/>
      <pageMargins left="0.70866141732283472" right="0.70866141732283472" top="0.74803149606299213" bottom="0.74803149606299213" header="0.31496062992125984" footer="0.31496062992125984"/>
      <pageSetup paperSize="9" orientation="landscape" r:id="rId18"/>
      <headerFooter>
        <oddHeader>&amp;L&amp;"Arial,Regular"&amp;12Education</oddHeader>
        <oddFooter>&amp;C&amp;"Arial,Regular"&amp;8Page &amp;P of &amp;N&amp;L&amp;"Arial,Regular"&amp;8Statistical Yearbook of Republika Srpska</oddFooter>
      </headerFooter>
    </customSheetView>
  </customSheetViews>
  <mergeCells count="3">
    <mergeCell ref="A3:A4"/>
    <mergeCell ref="D3:E3"/>
    <mergeCell ref="B3:C3"/>
  </mergeCells>
  <phoneticPr fontId="20" type="noConversion"/>
  <hyperlinks>
    <hyperlink ref="E2" location="'List of tables'!A1" display="List of tables"/>
  </hyperlinks>
  <pageMargins left="0.70866141732283472" right="0.70866141732283472" top="0.74803149606299213" bottom="0.74803149606299213" header="0.31496062992125984" footer="0.31496062992125984"/>
  <pageSetup paperSize="9" orientation="landscape" r:id="rId19"/>
  <headerFooter>
    <oddHeader>&amp;L&amp;"Arial,Regular"&amp;12Education</oddHeader>
    <oddFooter>&amp;C&amp;"Arial,Regular"&amp;8Page &amp;P of &amp;N&amp;L&amp;"Arial,Regular"&amp;8Statistical Yearbook of Republika Srpska</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3"/>
  <sheetViews>
    <sheetView zoomScale="160" zoomScaleNormal="160" workbookViewId="0"/>
  </sheetViews>
  <sheetFormatPr defaultColWidth="9.140625" defaultRowHeight="12" x14ac:dyDescent="0.2"/>
  <cols>
    <col min="1" max="1" width="29.7109375" style="51" customWidth="1"/>
    <col min="2" max="4" width="10.28515625" style="51" customWidth="1"/>
    <col min="5" max="7" width="10.28515625" style="52" customWidth="1"/>
    <col min="8" max="8" width="10.28515625" style="51" customWidth="1"/>
    <col min="9" max="16384" width="9.140625" style="51"/>
  </cols>
  <sheetData>
    <row r="1" spans="1:8" ht="15.75" customHeight="1" x14ac:dyDescent="0.2">
      <c r="A1" s="249" t="s">
        <v>256</v>
      </c>
      <c r="B1" s="250"/>
      <c r="C1" s="250"/>
      <c r="D1" s="250"/>
      <c r="E1" s="250"/>
      <c r="F1" s="250"/>
      <c r="G1" s="250"/>
      <c r="H1" s="250"/>
    </row>
    <row r="2" spans="1:8" ht="15.75" customHeight="1" thickBot="1" x14ac:dyDescent="0.25">
      <c r="A2" s="250"/>
      <c r="B2" s="250"/>
      <c r="C2" s="250"/>
      <c r="D2" s="250"/>
      <c r="E2" s="250"/>
      <c r="F2" s="250"/>
      <c r="G2" s="250"/>
      <c r="H2" s="5" t="s">
        <v>109</v>
      </c>
    </row>
    <row r="3" spans="1:8" ht="35.1" customHeight="1" thickTop="1" x14ac:dyDescent="0.2">
      <c r="A3" s="251"/>
      <c r="B3" s="86" t="s">
        <v>200</v>
      </c>
      <c r="C3" s="86" t="s">
        <v>201</v>
      </c>
      <c r="D3" s="86" t="s">
        <v>212</v>
      </c>
      <c r="E3" s="86" t="s">
        <v>215</v>
      </c>
      <c r="F3" s="252" t="s">
        <v>225</v>
      </c>
      <c r="G3" s="252" t="s">
        <v>259</v>
      </c>
      <c r="H3" s="252" t="s">
        <v>261</v>
      </c>
    </row>
    <row r="4" spans="1:8" ht="15" customHeight="1" x14ac:dyDescent="0.2">
      <c r="A4" s="253" t="s">
        <v>257</v>
      </c>
      <c r="B4" s="254"/>
      <c r="C4" s="254"/>
      <c r="D4" s="254"/>
      <c r="E4" s="254"/>
      <c r="F4" s="254"/>
      <c r="G4" s="254"/>
      <c r="H4" s="254"/>
    </row>
    <row r="5" spans="1:8" ht="15" customHeight="1" x14ac:dyDescent="0.2">
      <c r="A5" s="255" t="s">
        <v>247</v>
      </c>
      <c r="B5" s="254">
        <v>37757</v>
      </c>
      <c r="C5" s="254">
        <v>36877</v>
      </c>
      <c r="D5" s="254">
        <v>35342</v>
      </c>
      <c r="E5" s="254">
        <v>33830</v>
      </c>
      <c r="F5" s="254">
        <v>32564</v>
      </c>
      <c r="G5" s="254">
        <v>31811</v>
      </c>
      <c r="H5" s="254">
        <v>31599</v>
      </c>
    </row>
    <row r="6" spans="1:8" ht="15" customHeight="1" x14ac:dyDescent="0.2">
      <c r="A6" s="255" t="s">
        <v>248</v>
      </c>
      <c r="B6" s="254">
        <v>3132</v>
      </c>
      <c r="C6" s="254">
        <v>3340</v>
      </c>
      <c r="D6" s="254">
        <v>3347</v>
      </c>
      <c r="E6" s="254">
        <v>3729</v>
      </c>
      <c r="F6" s="254">
        <v>3780</v>
      </c>
      <c r="G6" s="254">
        <v>3504</v>
      </c>
      <c r="H6" s="254">
        <v>3107</v>
      </c>
    </row>
    <row r="7" spans="1:8" ht="15" customHeight="1" x14ac:dyDescent="0.2">
      <c r="A7" s="255" t="s">
        <v>249</v>
      </c>
      <c r="B7" s="254">
        <v>457</v>
      </c>
      <c r="C7" s="254">
        <v>406</v>
      </c>
      <c r="D7" s="254">
        <v>371</v>
      </c>
      <c r="E7" s="254">
        <v>345</v>
      </c>
      <c r="F7" s="254">
        <v>340</v>
      </c>
      <c r="G7" s="254">
        <v>449</v>
      </c>
      <c r="H7" s="254">
        <v>433</v>
      </c>
    </row>
    <row r="8" spans="1:8" ht="15" customHeight="1" x14ac:dyDescent="0.2">
      <c r="A8" s="255" t="s">
        <v>250</v>
      </c>
      <c r="B8" s="254">
        <v>62</v>
      </c>
      <c r="C8" s="254">
        <v>33</v>
      </c>
      <c r="D8" s="254">
        <v>4</v>
      </c>
      <c r="E8" s="254">
        <v>18</v>
      </c>
      <c r="F8" s="254">
        <v>23</v>
      </c>
      <c r="G8" s="254">
        <v>161</v>
      </c>
      <c r="H8" s="254">
        <v>95</v>
      </c>
    </row>
    <row r="9" spans="1:8" ht="15" customHeight="1" x14ac:dyDescent="0.2">
      <c r="A9" s="255" t="s">
        <v>251</v>
      </c>
      <c r="B9" s="116" t="s">
        <v>1</v>
      </c>
      <c r="C9" s="254">
        <v>107</v>
      </c>
      <c r="D9" s="116" t="s">
        <v>1</v>
      </c>
      <c r="E9" s="254">
        <v>32</v>
      </c>
      <c r="F9" s="254">
        <v>21</v>
      </c>
      <c r="G9" s="116" t="s">
        <v>1</v>
      </c>
      <c r="H9" s="116" t="s">
        <v>1</v>
      </c>
    </row>
    <row r="10" spans="1:8" ht="9.9499999999999993" customHeight="1" x14ac:dyDescent="0.2">
      <c r="A10" s="256"/>
      <c r="B10" s="116"/>
      <c r="C10" s="254"/>
      <c r="D10" s="116"/>
      <c r="E10" s="254"/>
      <c r="F10" s="254"/>
      <c r="G10" s="254"/>
      <c r="H10" s="254"/>
    </row>
    <row r="11" spans="1:8" ht="15" customHeight="1" x14ac:dyDescent="0.2">
      <c r="A11" s="256" t="s">
        <v>258</v>
      </c>
      <c r="B11" s="254"/>
      <c r="C11" s="254"/>
      <c r="D11" s="254"/>
      <c r="E11" s="254"/>
      <c r="F11" s="254"/>
      <c r="G11" s="254"/>
      <c r="H11" s="254"/>
    </row>
    <row r="12" spans="1:8" ht="15" customHeight="1" x14ac:dyDescent="0.2">
      <c r="A12" s="255" t="s">
        <v>247</v>
      </c>
      <c r="B12" s="254">
        <v>332</v>
      </c>
      <c r="C12" s="254">
        <v>313</v>
      </c>
      <c r="D12" s="254">
        <v>457</v>
      </c>
      <c r="E12" s="254">
        <v>211</v>
      </c>
      <c r="F12" s="254">
        <v>152</v>
      </c>
      <c r="G12" s="254">
        <v>137</v>
      </c>
      <c r="H12" s="254">
        <v>155</v>
      </c>
    </row>
    <row r="13" spans="1:8" ht="15" customHeight="1" x14ac:dyDescent="0.2">
      <c r="A13" s="255" t="s">
        <v>248</v>
      </c>
      <c r="B13" s="78">
        <v>11687</v>
      </c>
      <c r="C13" s="254">
        <v>11276</v>
      </c>
      <c r="D13" s="254">
        <v>10421</v>
      </c>
      <c r="E13" s="254">
        <v>9552</v>
      </c>
      <c r="F13" s="78">
        <v>8914</v>
      </c>
      <c r="G13" s="78">
        <v>8575</v>
      </c>
      <c r="H13" s="78">
        <v>8060</v>
      </c>
    </row>
    <row r="14" spans="1:8" ht="15" customHeight="1" x14ac:dyDescent="0.2">
      <c r="A14" s="255" t="s">
        <v>249</v>
      </c>
      <c r="B14" s="78">
        <v>4477</v>
      </c>
      <c r="C14" s="104">
        <v>4299</v>
      </c>
      <c r="D14" s="254">
        <v>4030</v>
      </c>
      <c r="E14" s="254">
        <v>3504</v>
      </c>
      <c r="F14" s="78">
        <v>3303</v>
      </c>
      <c r="G14" s="78">
        <v>2652</v>
      </c>
      <c r="H14" s="78">
        <v>2624</v>
      </c>
    </row>
    <row r="15" spans="1:8" ht="15" customHeight="1" x14ac:dyDescent="0.2">
      <c r="A15" s="255" t="s">
        <v>250</v>
      </c>
      <c r="B15" s="254">
        <v>1833</v>
      </c>
      <c r="C15" s="254">
        <v>1752</v>
      </c>
      <c r="D15" s="254">
        <v>1927</v>
      </c>
      <c r="E15" s="254">
        <v>1843</v>
      </c>
      <c r="F15" s="254">
        <v>1711</v>
      </c>
      <c r="G15" s="254">
        <v>1456</v>
      </c>
      <c r="H15" s="254">
        <v>1416</v>
      </c>
    </row>
    <row r="16" spans="1:8" ht="15" customHeight="1" x14ac:dyDescent="0.2">
      <c r="A16" s="255" t="s">
        <v>251</v>
      </c>
      <c r="B16" s="254">
        <v>679</v>
      </c>
      <c r="C16" s="254">
        <v>623</v>
      </c>
      <c r="D16" s="254">
        <v>676</v>
      </c>
      <c r="E16" s="254">
        <v>637</v>
      </c>
      <c r="F16" s="254">
        <v>652</v>
      </c>
      <c r="G16" s="254">
        <v>698</v>
      </c>
      <c r="H16" s="254">
        <v>667</v>
      </c>
    </row>
    <row r="17" spans="1:8" ht="9.9499999999999993" customHeight="1" x14ac:dyDescent="0.2">
      <c r="A17" s="256"/>
      <c r="B17" s="254"/>
      <c r="C17" s="254"/>
      <c r="D17" s="254"/>
      <c r="E17" s="254"/>
      <c r="F17" s="254"/>
      <c r="G17" s="254"/>
      <c r="H17" s="254"/>
    </row>
    <row r="18" spans="1:8" ht="15" customHeight="1" x14ac:dyDescent="0.2">
      <c r="A18" s="257" t="s">
        <v>252</v>
      </c>
      <c r="B18" s="254">
        <v>681</v>
      </c>
      <c r="C18" s="254">
        <v>373</v>
      </c>
      <c r="D18" s="254">
        <v>970</v>
      </c>
      <c r="E18" s="254">
        <v>545</v>
      </c>
      <c r="F18" s="254">
        <v>478</v>
      </c>
      <c r="G18" s="254">
        <v>480</v>
      </c>
      <c r="H18" s="254">
        <v>380</v>
      </c>
    </row>
    <row r="19" spans="1:8" ht="15" customHeight="1" x14ac:dyDescent="0.2">
      <c r="A19" s="257" t="s">
        <v>253</v>
      </c>
      <c r="B19" s="254">
        <v>22400</v>
      </c>
      <c r="C19" s="254">
        <v>22500</v>
      </c>
      <c r="D19" s="254">
        <v>21554</v>
      </c>
      <c r="E19" s="254">
        <v>22207</v>
      </c>
      <c r="F19" s="254">
        <v>21996</v>
      </c>
      <c r="G19" s="254">
        <v>22431</v>
      </c>
      <c r="H19" s="254">
        <v>22313</v>
      </c>
    </row>
    <row r="20" spans="1:8" ht="15" customHeight="1" x14ac:dyDescent="0.2">
      <c r="A20" s="257" t="s">
        <v>254</v>
      </c>
      <c r="B20" s="254">
        <v>19008</v>
      </c>
      <c r="C20" s="254">
        <v>18263</v>
      </c>
      <c r="D20" s="254">
        <v>17511</v>
      </c>
      <c r="E20" s="254">
        <v>15747</v>
      </c>
      <c r="F20" s="254">
        <v>14732</v>
      </c>
      <c r="G20" s="254">
        <v>13494</v>
      </c>
      <c r="H20" s="254">
        <v>12922</v>
      </c>
    </row>
    <row r="21" spans="1:8" ht="15" customHeight="1" x14ac:dyDescent="0.2">
      <c r="A21" s="257" t="s">
        <v>255</v>
      </c>
      <c r="B21" s="254">
        <v>42089</v>
      </c>
      <c r="C21" s="254">
        <v>41136</v>
      </c>
      <c r="D21" s="254">
        <v>40035</v>
      </c>
      <c r="E21" s="254">
        <v>38499</v>
      </c>
      <c r="F21" s="254">
        <v>37206</v>
      </c>
      <c r="G21" s="254">
        <v>36405</v>
      </c>
      <c r="H21" s="254">
        <v>35615</v>
      </c>
    </row>
    <row r="22" spans="1:8" ht="17.100000000000001" customHeight="1" x14ac:dyDescent="0.2"/>
    <row r="23" spans="1:8" ht="17.100000000000001" customHeight="1" x14ac:dyDescent="0.2"/>
    <row r="33" spans="3:3" ht="12.75" x14ac:dyDescent="0.2">
      <c r="C33" s="258"/>
    </row>
  </sheetData>
  <customSheetViews>
    <customSheetView guid="{181D93DC-A09A-4025-9C6E-FCB43419133D}" scale="160">
      <pageMargins left="0.70866141732283472" right="0.70866141732283472" top="0.74803149606299213" bottom="0.74803149606299213" header="0.31496062992125984" footer="0.31496062992125984"/>
      <pageSetup paperSize="9" orientation="landscape" r:id="rId1"/>
      <headerFooter>
        <oddHeader>&amp;L&amp;"Arial,Regular"&amp;12Education</oddHeader>
        <oddFooter>&amp;C&amp;"Arial,Regular"&amp;8Page &amp;P of &amp;N&amp;L&amp;"Arial,Regular"&amp;8Statistical Yearbook of Republika Srpska</oddFooter>
      </headerFooter>
    </customSheetView>
    <customSheetView guid="{D48C0C28-F7D3-4772-AA3E-7042D0D34C39}" scale="120">
      <selection activeCell="G4" sqref="G4:G21"/>
      <pageMargins left="0.70866141732283472" right="0.70866141732283472" top="0.74803149606299213" bottom="0.74803149606299213" header="0.31496062992125984" footer="0.31496062992125984"/>
      <pageSetup paperSize="9" orientation="landscape" r:id="rId2"/>
      <headerFooter>
        <oddHeader>&amp;L&amp;"Arial,Regular"&amp;12Education</oddHeader>
        <oddFooter>&amp;C&amp;"Arial,Regular"&amp;8Page &amp;P of &amp;N&amp;L&amp;"Arial,Regular"&amp;8Statistical Yearbook of Republika Srpska</oddFooter>
      </headerFooter>
    </customSheetView>
    <customSheetView guid="{E8F3D1B1-ECD5-4074-A5B8-07547325D9D5}" scale="120">
      <selection activeCell="G4" sqref="G4:G21"/>
      <pageMargins left="0.70866141732283472" right="0.70866141732283472" top="0.74803149606299213" bottom="0.74803149606299213" header="0.31496062992125984" footer="0.31496062992125984"/>
      <pageSetup paperSize="9" orientation="landscape" r:id="rId3"/>
      <headerFooter>
        <oddHeader>&amp;L&amp;"Arial,Regular"&amp;12Education</oddHeader>
        <oddFooter>&amp;C&amp;"Arial,Regular"&amp;8Page &amp;P of &amp;N&amp;L&amp;"Arial,Regular"&amp;8Statistical Yearbook of Republika Srpska</oddFooter>
      </headerFooter>
    </customSheetView>
  </customSheetViews>
  <hyperlinks>
    <hyperlink ref="H2" location="'List of tables'!A1" display="List of tables"/>
  </hyperlinks>
  <pageMargins left="0.70866141732283472" right="0.70866141732283472" top="0.74803149606299213" bottom="0.74803149606299213" header="0.31496062992125984" footer="0.31496062992125984"/>
  <pageSetup paperSize="9" orientation="landscape" r:id="rId4"/>
  <headerFooter>
    <oddHeader>&amp;L&amp;"Arial,Regular"&amp;12Education</oddHeader>
    <oddFooter>&amp;C&amp;"Arial,Regular"&amp;8Page &amp;P of &amp;N&amp;L&amp;"Arial,Regular"&amp;8Statistical Yearbook of Republika Srpska</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1:L14"/>
  <sheetViews>
    <sheetView zoomScale="150" zoomScaleNormal="150" workbookViewId="0"/>
  </sheetViews>
  <sheetFormatPr defaultColWidth="9.140625" defaultRowHeight="12" x14ac:dyDescent="0.2"/>
  <cols>
    <col min="1" max="1" width="31.5703125" style="2" customWidth="1"/>
    <col min="2" max="4" width="10.28515625" style="2" customWidth="1"/>
    <col min="5" max="5" width="10.28515625" style="4" customWidth="1"/>
    <col min="6" max="11" width="10.28515625" style="2" customWidth="1"/>
    <col min="12" max="12" width="9.140625" style="4"/>
    <col min="13" max="16384" width="9.140625" style="2"/>
  </cols>
  <sheetData>
    <row r="1" spans="1:11" x14ac:dyDescent="0.2">
      <c r="A1" s="13" t="s">
        <v>243</v>
      </c>
      <c r="B1" s="51"/>
      <c r="C1" s="51"/>
      <c r="D1" s="51"/>
      <c r="E1" s="51"/>
      <c r="F1" s="51"/>
      <c r="G1" s="51"/>
      <c r="H1" s="51"/>
      <c r="I1" s="51"/>
      <c r="J1" s="51"/>
      <c r="K1" s="130"/>
    </row>
    <row r="2" spans="1:11" ht="12.75" thickBot="1" x14ac:dyDescent="0.25">
      <c r="A2" s="7"/>
      <c r="B2" s="51"/>
      <c r="C2" s="51"/>
      <c r="D2" s="51"/>
      <c r="E2" s="51"/>
      <c r="F2" s="51"/>
      <c r="G2" s="51"/>
      <c r="H2" s="51"/>
      <c r="I2" s="51"/>
      <c r="J2" s="51"/>
      <c r="K2" s="5" t="s">
        <v>109</v>
      </c>
    </row>
    <row r="3" spans="1:11" ht="27.75" customHeight="1" thickTop="1" x14ac:dyDescent="0.2">
      <c r="A3" s="172"/>
      <c r="B3" s="173" t="s">
        <v>140</v>
      </c>
      <c r="C3" s="174" t="s">
        <v>144</v>
      </c>
      <c r="D3" s="174" t="s">
        <v>195</v>
      </c>
      <c r="E3" s="174" t="s">
        <v>200</v>
      </c>
      <c r="F3" s="174" t="s">
        <v>201</v>
      </c>
      <c r="G3" s="174" t="s">
        <v>212</v>
      </c>
      <c r="H3" s="174" t="s">
        <v>215</v>
      </c>
      <c r="I3" s="174" t="s">
        <v>225</v>
      </c>
      <c r="J3" s="174" t="s">
        <v>259</v>
      </c>
      <c r="K3" s="174" t="s">
        <v>261</v>
      </c>
    </row>
    <row r="4" spans="1:11" ht="24" x14ac:dyDescent="0.2">
      <c r="A4" s="175" t="s">
        <v>111</v>
      </c>
      <c r="B4" s="78">
        <v>22</v>
      </c>
      <c r="C4" s="78">
        <v>21</v>
      </c>
      <c r="D4" s="78">
        <v>20</v>
      </c>
      <c r="E4" s="78">
        <v>21</v>
      </c>
      <c r="F4" s="78">
        <v>21</v>
      </c>
      <c r="G4" s="78">
        <v>21</v>
      </c>
      <c r="H4" s="78">
        <v>21</v>
      </c>
      <c r="I4" s="78">
        <v>20</v>
      </c>
      <c r="J4" s="78">
        <v>20</v>
      </c>
      <c r="K4" s="78">
        <v>19</v>
      </c>
    </row>
    <row r="5" spans="1:11" ht="15" customHeight="1" x14ac:dyDescent="0.2">
      <c r="A5" s="176" t="s">
        <v>41</v>
      </c>
      <c r="B5" s="78">
        <v>44720</v>
      </c>
      <c r="C5" s="78">
        <v>41988</v>
      </c>
      <c r="D5" s="78">
        <v>39735</v>
      </c>
      <c r="E5" s="78">
        <v>37390</v>
      </c>
      <c r="F5" s="78">
        <v>34792</v>
      </c>
      <c r="G5" s="78">
        <v>31850</v>
      </c>
      <c r="H5" s="78">
        <v>29006</v>
      </c>
      <c r="I5" s="78">
        <v>26980</v>
      </c>
      <c r="J5" s="78">
        <v>25735</v>
      </c>
      <c r="K5" s="78">
        <v>24807</v>
      </c>
    </row>
    <row r="6" spans="1:11" ht="15" customHeight="1" x14ac:dyDescent="0.2">
      <c r="A6" s="177" t="s">
        <v>150</v>
      </c>
      <c r="B6" s="78">
        <v>24588</v>
      </c>
      <c r="C6" s="78">
        <v>23327</v>
      </c>
      <c r="D6" s="78">
        <v>22202</v>
      </c>
      <c r="E6" s="78">
        <v>20982</v>
      </c>
      <c r="F6" s="78">
        <v>19677</v>
      </c>
      <c r="G6" s="78">
        <v>18110</v>
      </c>
      <c r="H6" s="78">
        <v>16771</v>
      </c>
      <c r="I6" s="78">
        <v>15878</v>
      </c>
      <c r="J6" s="78">
        <v>15058</v>
      </c>
      <c r="K6" s="78">
        <v>14855</v>
      </c>
    </row>
    <row r="7" spans="1:11" ht="15" customHeight="1" x14ac:dyDescent="0.2">
      <c r="A7" s="177" t="s">
        <v>66</v>
      </c>
      <c r="B7" s="78">
        <v>38960</v>
      </c>
      <c r="C7" s="78">
        <v>37342</v>
      </c>
      <c r="D7" s="78">
        <v>35210</v>
      </c>
      <c r="E7" s="78">
        <v>33611</v>
      </c>
      <c r="F7" s="78">
        <v>31461</v>
      </c>
      <c r="G7" s="78">
        <v>28843</v>
      </c>
      <c r="H7" s="78">
        <v>26251</v>
      </c>
      <c r="I7" s="78">
        <v>24188</v>
      </c>
      <c r="J7" s="78">
        <v>23153</v>
      </c>
      <c r="K7" s="78">
        <v>22040</v>
      </c>
    </row>
    <row r="8" spans="1:11" ht="15" customHeight="1" x14ac:dyDescent="0.2">
      <c r="A8" s="178" t="s">
        <v>150</v>
      </c>
      <c r="B8" s="78">
        <v>21610</v>
      </c>
      <c r="C8" s="78">
        <v>20835</v>
      </c>
      <c r="D8" s="78">
        <v>19771</v>
      </c>
      <c r="E8" s="78">
        <v>19000</v>
      </c>
      <c r="F8" s="78">
        <v>17953</v>
      </c>
      <c r="G8" s="78">
        <v>16569</v>
      </c>
      <c r="H8" s="78">
        <v>15383</v>
      </c>
      <c r="I8" s="78">
        <v>14436</v>
      </c>
      <c r="J8" s="78">
        <v>13762</v>
      </c>
      <c r="K8" s="78">
        <v>13377</v>
      </c>
    </row>
    <row r="9" spans="1:11" ht="15" customHeight="1" x14ac:dyDescent="0.2">
      <c r="A9" s="176" t="s">
        <v>42</v>
      </c>
      <c r="B9" s="78">
        <v>1674</v>
      </c>
      <c r="C9" s="78">
        <v>1761</v>
      </c>
      <c r="D9" s="78">
        <v>1784</v>
      </c>
      <c r="E9" s="78">
        <v>1837</v>
      </c>
      <c r="F9" s="78">
        <v>1791</v>
      </c>
      <c r="G9" s="78">
        <v>1839</v>
      </c>
      <c r="H9" s="78">
        <v>1786</v>
      </c>
      <c r="I9" s="78">
        <v>1939</v>
      </c>
      <c r="J9" s="78">
        <v>1820</v>
      </c>
      <c r="K9" s="78">
        <v>1866</v>
      </c>
    </row>
    <row r="10" spans="1:11" ht="15" customHeight="1" x14ac:dyDescent="0.2">
      <c r="A10" s="177" t="s">
        <v>170</v>
      </c>
      <c r="B10" s="78">
        <v>1009</v>
      </c>
      <c r="C10" s="78">
        <v>1085</v>
      </c>
      <c r="D10" s="78">
        <v>1036</v>
      </c>
      <c r="E10" s="78">
        <v>1039</v>
      </c>
      <c r="F10" s="78">
        <v>1078</v>
      </c>
      <c r="G10" s="78">
        <v>1132</v>
      </c>
      <c r="H10" s="78">
        <v>1167</v>
      </c>
      <c r="I10" s="78">
        <v>1138</v>
      </c>
      <c r="J10" s="78">
        <v>1155</v>
      </c>
      <c r="K10" s="78">
        <v>1155</v>
      </c>
    </row>
    <row r="11" spans="1:11" ht="15" customHeight="1" x14ac:dyDescent="0.2">
      <c r="A11" s="176" t="s">
        <v>43</v>
      </c>
      <c r="B11" s="78">
        <v>1128</v>
      </c>
      <c r="C11" s="78">
        <v>1060</v>
      </c>
      <c r="D11" s="78">
        <v>1049</v>
      </c>
      <c r="E11" s="78">
        <v>1087</v>
      </c>
      <c r="F11" s="78">
        <v>984</v>
      </c>
      <c r="G11" s="78">
        <v>897</v>
      </c>
      <c r="H11" s="78">
        <v>1024</v>
      </c>
      <c r="I11" s="78">
        <v>856</v>
      </c>
      <c r="J11" s="78">
        <v>840</v>
      </c>
      <c r="K11" s="78">
        <v>856</v>
      </c>
    </row>
    <row r="12" spans="1:11" ht="15" customHeight="1" x14ac:dyDescent="0.2">
      <c r="A12" s="177" t="s">
        <v>170</v>
      </c>
      <c r="B12" s="78">
        <v>779</v>
      </c>
      <c r="C12" s="78">
        <v>761</v>
      </c>
      <c r="D12" s="78">
        <v>735</v>
      </c>
      <c r="E12" s="78">
        <v>741</v>
      </c>
      <c r="F12" s="78">
        <v>708</v>
      </c>
      <c r="G12" s="78">
        <v>636</v>
      </c>
      <c r="H12" s="78">
        <v>646</v>
      </c>
      <c r="I12" s="78">
        <v>598</v>
      </c>
      <c r="J12" s="78">
        <v>563</v>
      </c>
      <c r="K12" s="78">
        <v>545</v>
      </c>
    </row>
    <row r="13" spans="1:11" x14ac:dyDescent="0.2">
      <c r="A13" s="51"/>
      <c r="B13" s="51"/>
      <c r="C13" s="51"/>
      <c r="D13" s="51"/>
      <c r="E13" s="52"/>
      <c r="F13" s="51"/>
      <c r="G13" s="51"/>
      <c r="H13" s="51"/>
      <c r="I13" s="51"/>
      <c r="J13" s="51"/>
      <c r="K13" s="51"/>
    </row>
    <row r="14" spans="1:11" x14ac:dyDescent="0.2">
      <c r="A14" s="11"/>
      <c r="B14" s="51"/>
      <c r="C14" s="51"/>
      <c r="D14" s="51"/>
      <c r="E14" s="52"/>
      <c r="F14" s="51"/>
      <c r="G14" s="51"/>
      <c r="H14" s="51"/>
      <c r="I14" s="51"/>
      <c r="J14" s="51"/>
      <c r="K14" s="51"/>
    </row>
  </sheetData>
  <customSheetViews>
    <customSheetView guid="{181D93DC-A09A-4025-9C6E-FCB43419133D}" scale="150">
      <pageMargins left="0.31496062992125984" right="0.31496062992125984" top="0.74803149606299213" bottom="0.74803149606299213" header="0.31496062992125984" footer="0.31496062992125984"/>
      <pageSetup paperSize="9" orientation="landscape" r:id="rId1"/>
      <headerFooter>
        <oddHeader>&amp;L&amp;"Arial,Regular"&amp;12Education</oddHeader>
        <oddFooter>&amp;C&amp;"Arial,Regular"&amp;8Page &amp;P of &amp;N&amp;L&amp;"Arial,Regular"&amp;8Statistical Yearbook of Republika Srpska</oddFooter>
      </headerFooter>
    </customSheetView>
    <customSheetView guid="{8E5C2886-2955-4857-86F4-901D4558734F}">
      <selection activeCell="K3" sqref="K3"/>
      <pageMargins left="0.31496062992125984" right="0.31496062992125984" top="0.74803149606299213" bottom="0.74803149606299213" header="0.31496062992125984" footer="0.31496062992125984"/>
      <pageSetup paperSize="9" orientation="landscape" r:id="rId2"/>
      <headerFooter>
        <oddHeader>&amp;L&amp;"Arial,Regular"&amp;12Education</oddHeader>
        <oddFooter>&amp;C&amp;"Arial,Regular"&amp;8Page &amp;P of &amp;N&amp;L&amp;"Arial,Regular"&amp;8Statistical Yearbook of Republika Srpska</oddFooter>
      </headerFooter>
    </customSheetView>
    <customSheetView guid="{A22668ED-CD0F-4A44-B1CD-CDACA792D024}" scale="115">
      <pane ySplit="4" topLeftCell="A5" activePane="bottomLeft" state="frozen"/>
      <selection pane="bottomLeft"/>
      <pageMargins left="0.31496062992125984" right="0.31496062992125984" top="0.74803149606299213" bottom="0.74803149606299213" header="0.31496062992125984" footer="0.31496062992125984"/>
      <pageSetup paperSize="9" orientation="landscape" r:id="rId3"/>
      <headerFooter>
        <oddHeader>&amp;L&amp;"Arial,Regular"&amp;12Education</oddHeader>
        <oddFooter>&amp;C&amp;"Arial,Regular"&amp;8Page &amp;P of &amp;N&amp;L&amp;"Arial,Regular"&amp;8Statistical Yearbook of Republika Srpska 2011</oddFooter>
      </headerFooter>
    </customSheetView>
    <customSheetView guid="{76F45416-FF74-4A55-AAB4-91CFD0DCF9E9}" scale="115" showPageBreaks="1">
      <pane ySplit="4" topLeftCell="A5" activePane="bottomLeft" state="frozen"/>
      <selection pane="bottomLeft"/>
      <pageMargins left="0.31496062992125984" right="0.31496062992125984" top="0.74803149606299213" bottom="0.74803149606299213" header="0.31496062992125984" footer="0.31496062992125984"/>
      <pageSetup paperSize="9" orientation="landscape" r:id="rId4"/>
      <headerFooter>
        <oddHeader>&amp;L&amp;"Arial,Regular"&amp;12Education</oddHeader>
        <oddFooter>&amp;C&amp;"Arial,Regular"&amp;8Page &amp;P of &amp;N&amp;L&amp;"Arial,Regular"&amp;8Statistical Yearbook of Republika Srpska 2011</oddFooter>
      </headerFooter>
    </customSheetView>
    <customSheetView guid="{3FB9FB02-A7E5-4F69-B0B2-D91D85FEF9AA}">
      <selection activeCell="H20" sqref="H20"/>
      <pageMargins left="0.31496062992125984" right="0.31496062992125984" top="0.74803149606299213" bottom="0.74803149606299213" header="0.31496062992125984" footer="0.31496062992125984"/>
      <pageSetup paperSize="9" orientation="landscape" r:id="rId5"/>
      <headerFooter>
        <oddHeader>&amp;L&amp;"Arial,Regular"&amp;12Education</oddHeader>
        <oddFooter>&amp;C&amp;"Arial,Regular"&amp;8Page &amp;P of &amp;N&amp;L&amp;"Arial,Regular"&amp;8Statistical Yearbook of Republika Srpska</oddFooter>
      </headerFooter>
    </customSheetView>
    <customSheetView guid="{42E4ABD7-0ABC-4214-A412-72C094DEFBBC}">
      <pane ySplit="4" topLeftCell="A5" activePane="bottomLeft" state="frozen"/>
      <selection pane="bottomLeft" activeCell="K4" sqref="K4:K8"/>
      <pageMargins left="0.31496062992125984" right="0.31496062992125984" top="0.74803149606299213" bottom="0.74803149606299213" header="0.31496062992125984" footer="0.31496062992125984"/>
      <pageSetup paperSize="9" orientation="landscape" r:id="rId6"/>
      <headerFooter>
        <oddHeader>&amp;L&amp;"Arial,Regular"&amp;12Education</oddHeader>
        <oddFooter>&amp;C&amp;"Arial,Regular"&amp;8Page &amp;P of &amp;N&amp;L&amp;"Arial,Regular"&amp;8Statistical Yearbook of Republika Srpska 2011</oddFooter>
      </headerFooter>
    </customSheetView>
    <customSheetView guid="{4D7B2036-8A39-49B8-9E1C-C24AE046C6FD}">
      <pane ySplit="4" topLeftCell="A5" activePane="bottomLeft" state="frozen"/>
      <selection pane="bottomLeft" activeCell="H2" sqref="H2"/>
      <pageMargins left="0.31496062992125984" right="0.31496062992125984" top="0.74803149606299213" bottom="0.74803149606299213" header="0.31496062992125984" footer="0.31496062992125984"/>
      <pageSetup paperSize="0" orientation="portrait" horizontalDpi="0" verticalDpi="0" copies="0"/>
      <headerFooter>
        <oddHeader>&amp;L&amp;"Arial,Regular"&amp;12Education</oddHeader>
        <oddFooter>&amp;C&amp;"Arial,Regular"&amp;8Page &amp;P of &amp;N&amp;L&amp;"Arial,Regular"&amp;8Statistical Yearbook of Republika Srpska 2011</oddFooter>
      </headerFooter>
    </customSheetView>
    <customSheetView guid="{12333AE2-2FAC-4B37-A1E4-310A1F9EE714}" scale="130">
      <pane ySplit="4" topLeftCell="A5" activePane="bottomLeft" state="frozen"/>
      <selection pane="bottomLeft" activeCell="H2" sqref="H2"/>
      <pageMargins left="0.31496062992125984" right="0.31496062992125984" top="0.74803149606299213" bottom="0.74803149606299213" header="0.31496062992125984" footer="0.31496062992125984"/>
      <pageSetup paperSize="9" orientation="landscape" r:id="rId7"/>
      <headerFooter>
        <oddHeader>&amp;L&amp;"Arial,Regular"&amp;12Education</oddHeader>
        <oddFooter>&amp;C&amp;"Arial,Regular"&amp;8Page &amp;P of &amp;N&amp;L&amp;"Arial,Regular"&amp;8Statistical Yearbook of Republika Srpska 2011</oddFooter>
      </headerFooter>
    </customSheetView>
    <customSheetView guid="{29BA187C-A936-483F-86DB-C4A015B8D2E0}" showPageBreaks="1" showRuler="0">
      <pane ySplit="4" topLeftCell="A5" activePane="bottomLeft" state="frozen"/>
      <selection pane="bottomLeft" activeCell="B19" sqref="B19"/>
      <pageMargins left="0.31496062992125984" right="0.31496062992125984" top="0.74803149606299213" bottom="0.74803149606299213" header="0.31496062992125984" footer="0.31496062992125984"/>
      <pageSetup paperSize="9" orientation="landscape" r:id="rId8"/>
      <headerFooter alignWithMargins="0">
        <oddHeader>&amp;L&amp;"Arial,Regular"&amp;12Education</oddHeader>
        <oddFooter>&amp;C&amp;"Arial,Regular"&amp;8Page &amp;P of &amp;N&amp;L&amp;"Arial,Regular"&amp;8Statistical Yearbook of Republika Srpska 2012</oddFooter>
      </headerFooter>
    </customSheetView>
    <customSheetView guid="{2D6A37C9-207F-4F12-81DE-5F56F88F1849}">
      <selection activeCell="H19" sqref="H19"/>
      <pageMargins left="0.31496062992125984" right="0.31496062992125984" top="0.74803149606299213" bottom="0.74803149606299213" header="0.31496062992125984" footer="0.31496062992125984"/>
      <pageSetup orientation="portrait" r:id="rId9"/>
      <headerFooter>
        <oddHeader>&amp;L&amp;"Arial,Regular"&amp;12Education</oddHeader>
        <oddFooter>&amp;C&amp;"Arial,Regular"&amp;8Page &amp;P of &amp;N&amp;L&amp;"Arial,Regular"&amp;8Statistical Yearbook of Republika Srpska 2011</oddFooter>
      </headerFooter>
    </customSheetView>
    <customSheetView guid="{A965781B-9D43-4AFA-A1E6-6168CBD4390E}">
      <pane ySplit="4" topLeftCell="A5" activePane="bottomLeft" state="frozen"/>
      <selection pane="bottomLeft" activeCell="L42" sqref="L42"/>
      <pageMargins left="0.31496062992125984" right="0.31496062992125984" top="0.74803149606299213" bottom="0.74803149606299213" header="0.31496062992125984" footer="0.31496062992125984"/>
      <pageSetup paperSize="9" orientation="landscape" r:id="rId10"/>
      <headerFooter>
        <oddHeader>&amp;L&amp;"Arial,Regular"&amp;12Education</oddHeader>
        <oddFooter>&amp;C&amp;"Arial,Regular"&amp;8Page &amp;P of &amp;N&amp;L&amp;"Arial,Regular"&amp;8Statistical Yearbook of Republika Srpska 2011</oddFooter>
      </headerFooter>
    </customSheetView>
    <customSheetView guid="{FDC56E4B-E7CB-4144-926A-00E6F324B144}" scale="130" showPageBreaks="1">
      <selection activeCell="I18" sqref="I18"/>
      <pageMargins left="0.31496062992125984" right="0.31496062992125984" top="0.74803149606299213" bottom="0.74803149606299213" header="0.31496062992125984" footer="0.31496062992125984"/>
      <pageSetup paperSize="9" orientation="landscape" r:id="rId11"/>
      <headerFooter>
        <oddHeader>&amp;L&amp;"Arial,Regular"&amp;12Education</oddHeader>
        <oddFooter>&amp;C&amp;"Arial,Regular"&amp;8Page &amp;P of &amp;N&amp;L&amp;"Arial,Regular"&amp;8Statistical Yearbook of Republika Srpska 2016</oddFooter>
      </headerFooter>
    </customSheetView>
    <customSheetView guid="{ADCE9490-78F3-4B54-B85A-83CEBE106AD7}">
      <pane ySplit="4" topLeftCell="A5" activePane="bottomLeft" state="frozen"/>
      <selection pane="bottomLeft" activeCell="H2" sqref="H2"/>
      <pageMargins left="0.31496062992125984" right="0.31496062992125984" top="0.74803149606299213" bottom="0.74803149606299213" header="0.31496062992125984" footer="0.31496062992125984"/>
      <pageSetup paperSize="9" orientation="landscape" r:id="rId12"/>
      <headerFooter>
        <oddHeader>&amp;L&amp;"Arial,Regular"&amp;12Education</oddHeader>
        <oddFooter>&amp;C&amp;"Arial,Regular"&amp;8Page &amp;P of &amp;N&amp;L&amp;"Arial,Regular"&amp;8Statistical Yearbook of Republika Srpska 2011</oddFooter>
      </headerFooter>
    </customSheetView>
    <customSheetView guid="{384080B8-19D4-4A62-AB95-5F5001F14194}">
      <pane ySplit="4" topLeftCell="A5" activePane="bottomLeft" state="frozen"/>
      <selection pane="bottomLeft" activeCell="H2" sqref="H2"/>
      <pageMargins left="0.31496062992125984" right="0.31496062992125984" top="0.74803149606299213" bottom="0.74803149606299213" header="0.31496062992125984" footer="0.31496062992125984"/>
      <pageSetup paperSize="9" orientation="landscape" r:id="rId13"/>
      <headerFooter>
        <oddHeader>&amp;L&amp;"Arial,Regular"&amp;12Education</oddHeader>
        <oddFooter>&amp;C&amp;"Arial,Regular"&amp;8Page &amp;P of &amp;N&amp;L&amp;"Arial,Regular"&amp;8Statistical Yearbook of Republika Srpska 2011</oddFooter>
      </headerFooter>
    </customSheetView>
    <customSheetView guid="{67202EC8-DC93-4CA3-8C86-1DB97339CB1F}">
      <pane ySplit="4" topLeftCell="A5" activePane="bottomLeft" state="frozen"/>
      <selection pane="bottomLeft" activeCell="L11" sqref="L11"/>
      <pageMargins left="0.31496062992125984" right="0.31496062992125984" top="0.74803149606299213" bottom="0.74803149606299213" header="0.31496062992125984" footer="0.31496062992125984"/>
      <pageSetup paperSize="9" orientation="landscape" r:id="rId14"/>
      <headerFooter>
        <oddHeader>&amp;L&amp;"Arial,Regular"&amp;12Education</oddHeader>
        <oddFooter>&amp;C&amp;"Arial,Regular"&amp;8Page &amp;P of &amp;N&amp;L&amp;"Arial,Regular"&amp;8Statistical Yearbook of Republika Srpska 2011</oddFooter>
      </headerFooter>
    </customSheetView>
    <customSheetView guid="{B4BBEB07-BAAA-48D0-B797-2A71287AAFBA}" scale="115">
      <pane ySplit="4" topLeftCell="A5" activePane="bottomLeft" state="frozen"/>
      <selection pane="bottomLeft"/>
      <pageMargins left="0.31496062992125984" right="0.31496062992125984" top="0.74803149606299213" bottom="0.74803149606299213" header="0.31496062992125984" footer="0.31496062992125984"/>
      <pageSetup paperSize="9" orientation="landscape" r:id="rId15"/>
      <headerFooter>
        <oddHeader>&amp;L&amp;"Arial,Regular"&amp;12Education</oddHeader>
        <oddFooter>&amp;C&amp;"Arial,Regular"&amp;8Page &amp;P of &amp;N&amp;L&amp;"Arial,Regular"&amp;8Statistical Yearbook of Republika Srpska 2011</oddFooter>
      </headerFooter>
    </customSheetView>
    <customSheetView guid="{31AF76FC-2EBD-476D-960D-273140CF5FF5}">
      <selection activeCell="K3" sqref="K3"/>
      <pageMargins left="0.31496062992125984" right="0.31496062992125984" top="0.74803149606299213" bottom="0.74803149606299213" header="0.31496062992125984" footer="0.31496062992125984"/>
      <pageSetup paperSize="9" orientation="landscape" r:id="rId16"/>
      <headerFooter>
        <oddHeader>&amp;L&amp;"Arial,Regular"&amp;12Education</oddHeader>
        <oddFooter>&amp;C&amp;"Arial,Regular"&amp;8Page &amp;P of &amp;N&amp;L&amp;"Arial,Regular"&amp;8Statistical Yearbook of Republika Srpska</oddFooter>
      </headerFooter>
    </customSheetView>
    <customSheetView guid="{D48C0C28-F7D3-4772-AA3E-7042D0D34C39}">
      <selection activeCell="A14" sqref="A14"/>
      <pageMargins left="0.31496062992125984" right="0.31496062992125984" top="0.74803149606299213" bottom="0.74803149606299213" header="0.31496062992125984" footer="0.31496062992125984"/>
      <pageSetup paperSize="9" orientation="landscape" r:id="rId17"/>
      <headerFooter>
        <oddHeader>&amp;L&amp;"Arial,Regular"&amp;12Education</oddHeader>
        <oddFooter>&amp;C&amp;"Arial,Regular"&amp;8Page &amp;P of &amp;N&amp;L&amp;"Arial,Regular"&amp;8Statistical Yearbook of Republika Srpska</oddFooter>
      </headerFooter>
    </customSheetView>
    <customSheetView guid="{E8F3D1B1-ECD5-4074-A5B8-07547325D9D5}">
      <selection activeCell="K4" sqref="K4:K12"/>
      <pageMargins left="0.31496062992125984" right="0.31496062992125984" top="0.74803149606299213" bottom="0.74803149606299213" header="0.31496062992125984" footer="0.31496062992125984"/>
      <pageSetup paperSize="9" orientation="landscape" r:id="rId18"/>
      <headerFooter>
        <oddHeader>&amp;L&amp;"Arial,Regular"&amp;12Education</oddHeader>
        <oddFooter>&amp;C&amp;"Arial,Regular"&amp;8Page &amp;P of &amp;N&amp;L&amp;"Arial,Regular"&amp;8Statistical Yearbook of Republika Srpska</oddFooter>
      </headerFooter>
    </customSheetView>
  </customSheetViews>
  <phoneticPr fontId="20" type="noConversion"/>
  <hyperlinks>
    <hyperlink ref="K2" location="'List of tables'!A1" display="List of tables"/>
  </hyperlinks>
  <pageMargins left="0.31496062992125984" right="0.31496062992125984" top="0.74803149606299213" bottom="0.74803149606299213" header="0.31496062992125984" footer="0.31496062992125984"/>
  <pageSetup paperSize="9" orientation="landscape" r:id="rId19"/>
  <headerFooter>
    <oddHeader>&amp;L&amp;"Arial,Regular"&amp;12Education</oddHeader>
    <oddFooter>&amp;C&amp;"Arial,Regular"&amp;8Page &amp;P of &amp;N&amp;L&amp;"Arial,Regular"&amp;8Statistical Yearbook of Republika Srpska</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AF40"/>
  <sheetViews>
    <sheetView zoomScale="170" zoomScaleNormal="170" workbookViewId="0">
      <pane ySplit="4" topLeftCell="A5" activePane="bottomLeft" state="frozen"/>
      <selection pane="bottomLeft"/>
    </sheetView>
  </sheetViews>
  <sheetFormatPr defaultColWidth="9.140625" defaultRowHeight="12" x14ac:dyDescent="0.2"/>
  <cols>
    <col min="1" max="1" width="35.42578125" style="2" customWidth="1"/>
    <col min="2" max="2" width="7.5703125" style="2" customWidth="1"/>
    <col min="3" max="3" width="6.85546875" style="2" customWidth="1"/>
    <col min="4" max="4" width="7.42578125" style="2" customWidth="1"/>
    <col min="5" max="5" width="5.85546875" style="2" customWidth="1"/>
    <col min="6" max="6" width="6" style="2" customWidth="1"/>
    <col min="7" max="7" width="7.7109375" style="2" customWidth="1"/>
    <col min="8" max="8" width="6.140625" style="4" customWidth="1"/>
    <col min="9" max="9" width="6" style="2" customWidth="1"/>
    <col min="10" max="10" width="7.7109375" style="2" customWidth="1"/>
    <col min="11" max="11" width="6.7109375" style="2" customWidth="1"/>
    <col min="12" max="12" width="6" style="2" customWidth="1"/>
    <col min="13" max="13" width="7.7109375" style="2" customWidth="1"/>
    <col min="14" max="14" width="5.85546875" style="2" customWidth="1"/>
    <col min="15" max="15" width="6" style="2" customWidth="1"/>
    <col min="16" max="16" width="7.7109375" style="2" customWidth="1"/>
    <col min="17" max="17" width="5.85546875" style="2" customWidth="1"/>
    <col min="18" max="18" width="6" style="2" customWidth="1"/>
    <col min="19" max="28" width="7.7109375" style="2" customWidth="1"/>
    <col min="29" max="29" width="7" style="2" customWidth="1"/>
    <col min="30" max="30" width="6" style="2" customWidth="1"/>
    <col min="31" max="31" width="7.7109375" style="2" customWidth="1"/>
    <col min="32" max="16384" width="9.140625" style="2"/>
  </cols>
  <sheetData>
    <row r="1" spans="1:31" s="3" customFormat="1" ht="20.100000000000001" customHeight="1" x14ac:dyDescent="0.2">
      <c r="A1" s="13" t="s">
        <v>242</v>
      </c>
      <c r="B1" s="14"/>
      <c r="C1" s="14"/>
      <c r="E1" s="14"/>
      <c r="F1" s="14"/>
    </row>
    <row r="2" spans="1:31" ht="12.75" thickBot="1" x14ac:dyDescent="0.25">
      <c r="A2" s="14"/>
      <c r="B2" s="14"/>
      <c r="D2" s="5"/>
      <c r="E2" s="14"/>
      <c r="P2" s="5"/>
      <c r="S2" s="5"/>
      <c r="T2" s="5"/>
      <c r="U2" s="5"/>
      <c r="V2" s="5"/>
      <c r="W2" s="5"/>
      <c r="X2" s="5"/>
      <c r="Y2" s="5"/>
      <c r="Z2" s="5"/>
      <c r="AA2" s="5"/>
      <c r="AB2" s="5"/>
      <c r="AE2" s="5" t="s">
        <v>109</v>
      </c>
    </row>
    <row r="3" spans="1:31" ht="24" customHeight="1" thickTop="1" x14ac:dyDescent="0.2">
      <c r="A3" s="304" t="s">
        <v>40</v>
      </c>
      <c r="B3" s="309" t="s">
        <v>140</v>
      </c>
      <c r="C3" s="310"/>
      <c r="D3" s="313"/>
      <c r="E3" s="309" t="s">
        <v>144</v>
      </c>
      <c r="F3" s="310"/>
      <c r="G3" s="313"/>
      <c r="H3" s="309" t="s">
        <v>195</v>
      </c>
      <c r="I3" s="310"/>
      <c r="J3" s="313"/>
      <c r="K3" s="309" t="s">
        <v>200</v>
      </c>
      <c r="L3" s="310"/>
      <c r="M3" s="313"/>
      <c r="N3" s="309" t="s">
        <v>201</v>
      </c>
      <c r="O3" s="310"/>
      <c r="P3" s="313"/>
      <c r="Q3" s="309" t="s">
        <v>212</v>
      </c>
      <c r="R3" s="310"/>
      <c r="S3" s="313"/>
      <c r="T3" s="309" t="s">
        <v>215</v>
      </c>
      <c r="U3" s="310"/>
      <c r="V3" s="313"/>
      <c r="W3" s="309" t="s">
        <v>225</v>
      </c>
      <c r="X3" s="310"/>
      <c r="Y3" s="310"/>
      <c r="Z3" s="309" t="s">
        <v>259</v>
      </c>
      <c r="AA3" s="310"/>
      <c r="AB3" s="310"/>
      <c r="AC3" s="309" t="s">
        <v>261</v>
      </c>
      <c r="AD3" s="310"/>
      <c r="AE3" s="310"/>
    </row>
    <row r="4" spans="1:31" ht="27.75" customHeight="1" x14ac:dyDescent="0.2">
      <c r="A4" s="305"/>
      <c r="B4" s="110" t="s">
        <v>141</v>
      </c>
      <c r="C4" s="272" t="s">
        <v>196</v>
      </c>
      <c r="D4" s="271" t="s">
        <v>142</v>
      </c>
      <c r="E4" s="100" t="s">
        <v>143</v>
      </c>
      <c r="F4" s="271" t="s">
        <v>197</v>
      </c>
      <c r="G4" s="271" t="s">
        <v>142</v>
      </c>
      <c r="H4" s="100" t="s">
        <v>143</v>
      </c>
      <c r="I4" s="271" t="s">
        <v>197</v>
      </c>
      <c r="J4" s="271" t="s">
        <v>142</v>
      </c>
      <c r="K4" s="100" t="s">
        <v>143</v>
      </c>
      <c r="L4" s="271" t="s">
        <v>197</v>
      </c>
      <c r="M4" s="271" t="s">
        <v>142</v>
      </c>
      <c r="N4" s="100" t="s">
        <v>143</v>
      </c>
      <c r="O4" s="271" t="s">
        <v>197</v>
      </c>
      <c r="P4" s="271" t="s">
        <v>142</v>
      </c>
      <c r="Q4" s="100" t="s">
        <v>143</v>
      </c>
      <c r="R4" s="271" t="s">
        <v>197</v>
      </c>
      <c r="S4" s="271" t="s">
        <v>142</v>
      </c>
      <c r="T4" s="100" t="s">
        <v>143</v>
      </c>
      <c r="U4" s="271" t="s">
        <v>197</v>
      </c>
      <c r="V4" s="271" t="s">
        <v>142</v>
      </c>
      <c r="W4" s="100" t="s">
        <v>143</v>
      </c>
      <c r="X4" s="271" t="s">
        <v>197</v>
      </c>
      <c r="Y4" s="271" t="s">
        <v>142</v>
      </c>
      <c r="Z4" s="100" t="s">
        <v>143</v>
      </c>
      <c r="AA4" s="271" t="s">
        <v>197</v>
      </c>
      <c r="AB4" s="271" t="s">
        <v>142</v>
      </c>
      <c r="AC4" s="100" t="s">
        <v>143</v>
      </c>
      <c r="AD4" s="271" t="s">
        <v>197</v>
      </c>
      <c r="AE4" s="271" t="s">
        <v>142</v>
      </c>
    </row>
    <row r="5" spans="1:31" ht="17.100000000000001" customHeight="1" x14ac:dyDescent="0.2">
      <c r="A5" s="31" t="s">
        <v>39</v>
      </c>
      <c r="B5" s="46">
        <v>22</v>
      </c>
      <c r="C5" s="46">
        <v>44720</v>
      </c>
      <c r="D5" s="46">
        <v>2802</v>
      </c>
      <c r="E5" s="46">
        <v>21</v>
      </c>
      <c r="F5" s="46">
        <v>41988</v>
      </c>
      <c r="G5" s="46">
        <v>2821</v>
      </c>
      <c r="H5" s="51">
        <v>20</v>
      </c>
      <c r="I5" s="46">
        <v>39735</v>
      </c>
      <c r="J5" s="46">
        <v>2833</v>
      </c>
      <c r="K5" s="51">
        <v>21</v>
      </c>
      <c r="L5" s="46">
        <v>37390</v>
      </c>
      <c r="M5" s="206">
        <v>2924</v>
      </c>
      <c r="N5" s="51">
        <v>21</v>
      </c>
      <c r="O5" s="46">
        <v>34792</v>
      </c>
      <c r="P5" s="206">
        <v>2775</v>
      </c>
      <c r="Q5" s="51">
        <v>21</v>
      </c>
      <c r="R5" s="46">
        <v>31850</v>
      </c>
      <c r="S5" s="206">
        <v>2736</v>
      </c>
      <c r="T5" s="51">
        <v>21</v>
      </c>
      <c r="U5" s="46">
        <v>29006</v>
      </c>
      <c r="V5" s="206">
        <v>2810</v>
      </c>
      <c r="W5" s="58">
        <v>20</v>
      </c>
      <c r="X5" s="46">
        <v>26980</v>
      </c>
      <c r="Y5" s="46">
        <v>2795</v>
      </c>
      <c r="Z5" s="58">
        <v>20</v>
      </c>
      <c r="AA5" s="46">
        <v>25735</v>
      </c>
      <c r="AB5" s="46">
        <v>2660</v>
      </c>
      <c r="AC5" s="58">
        <v>19</v>
      </c>
      <c r="AD5" s="46">
        <v>24807</v>
      </c>
      <c r="AE5" s="46">
        <v>2722</v>
      </c>
    </row>
    <row r="6" spans="1:31" ht="15" customHeight="1" x14ac:dyDescent="0.2">
      <c r="A6" s="24"/>
      <c r="B6" s="46"/>
      <c r="C6" s="46"/>
      <c r="D6" s="46"/>
      <c r="E6" s="46"/>
      <c r="F6" s="46"/>
      <c r="G6" s="46"/>
      <c r="H6" s="46"/>
      <c r="I6" s="46"/>
      <c r="J6" s="46"/>
      <c r="K6" s="46"/>
      <c r="L6" s="46"/>
      <c r="M6" s="206"/>
      <c r="N6" s="46"/>
      <c r="O6" s="46"/>
      <c r="P6" s="206"/>
      <c r="Q6" s="46"/>
      <c r="R6" s="46"/>
      <c r="S6" s="235"/>
      <c r="T6" s="46"/>
      <c r="U6" s="46"/>
      <c r="V6" s="235"/>
      <c r="W6" s="46"/>
      <c r="X6" s="46"/>
      <c r="Y6" s="46"/>
      <c r="Z6" s="46"/>
      <c r="AA6" s="46"/>
      <c r="AB6" s="46"/>
      <c r="AC6" s="46"/>
      <c r="AD6" s="46"/>
      <c r="AE6" s="46"/>
    </row>
    <row r="7" spans="1:31" ht="17.100000000000001" customHeight="1" x14ac:dyDescent="0.2">
      <c r="A7" s="32" t="s">
        <v>53</v>
      </c>
      <c r="B7" s="46">
        <v>12</v>
      </c>
      <c r="C7" s="46">
        <v>5009</v>
      </c>
      <c r="D7" s="46">
        <v>216</v>
      </c>
      <c r="E7" s="46">
        <v>12</v>
      </c>
      <c r="F7" s="46">
        <v>4466</v>
      </c>
      <c r="G7" s="46">
        <v>235</v>
      </c>
      <c r="H7" s="46">
        <v>11</v>
      </c>
      <c r="I7" s="46">
        <v>4329</v>
      </c>
      <c r="J7" s="46">
        <v>243</v>
      </c>
      <c r="K7" s="46">
        <v>12</v>
      </c>
      <c r="L7" s="46">
        <v>3945</v>
      </c>
      <c r="M7" s="46">
        <v>252</v>
      </c>
      <c r="N7" s="46">
        <v>12</v>
      </c>
      <c r="O7" s="46">
        <v>3668</v>
      </c>
      <c r="P7" s="46">
        <v>236</v>
      </c>
      <c r="Q7" s="46">
        <v>12</v>
      </c>
      <c r="R7" s="46">
        <v>3703</v>
      </c>
      <c r="S7" s="237">
        <v>243</v>
      </c>
      <c r="T7" s="46">
        <v>12</v>
      </c>
      <c r="U7" s="46">
        <v>3363</v>
      </c>
      <c r="V7" s="237">
        <v>223</v>
      </c>
      <c r="W7" s="46">
        <v>11</v>
      </c>
      <c r="X7" s="46">
        <v>3116</v>
      </c>
      <c r="Y7" s="245">
        <v>215</v>
      </c>
      <c r="Z7" s="46">
        <v>11</v>
      </c>
      <c r="AA7" s="46">
        <v>3088</v>
      </c>
      <c r="AB7" s="245">
        <v>217</v>
      </c>
      <c r="AC7" s="46">
        <v>10</v>
      </c>
      <c r="AD7" s="46">
        <v>2882</v>
      </c>
      <c r="AE7" s="245">
        <v>206</v>
      </c>
    </row>
    <row r="8" spans="1:31" ht="17.100000000000001" customHeight="1" x14ac:dyDescent="0.2">
      <c r="A8" s="49" t="s">
        <v>135</v>
      </c>
      <c r="B8" s="46">
        <v>1</v>
      </c>
      <c r="C8" s="236">
        <v>823</v>
      </c>
      <c r="D8" s="236">
        <v>33</v>
      </c>
      <c r="E8" s="46">
        <v>1</v>
      </c>
      <c r="F8" s="46">
        <v>815</v>
      </c>
      <c r="G8" s="46">
        <v>38</v>
      </c>
      <c r="H8" s="46">
        <v>1</v>
      </c>
      <c r="I8" s="46">
        <v>930</v>
      </c>
      <c r="J8" s="46">
        <v>38</v>
      </c>
      <c r="K8" s="46">
        <v>1</v>
      </c>
      <c r="L8" s="46">
        <v>820</v>
      </c>
      <c r="M8" s="46">
        <v>44</v>
      </c>
      <c r="N8" s="46">
        <v>1</v>
      </c>
      <c r="O8" s="238">
        <v>803</v>
      </c>
      <c r="P8" s="51">
        <v>43</v>
      </c>
      <c r="Q8" s="46">
        <v>1</v>
      </c>
      <c r="R8" s="238">
        <v>809</v>
      </c>
      <c r="S8" s="214">
        <v>50</v>
      </c>
      <c r="T8" s="46">
        <v>1</v>
      </c>
      <c r="U8" s="238">
        <v>708</v>
      </c>
      <c r="V8" s="236">
        <v>44</v>
      </c>
      <c r="W8" s="245">
        <v>1</v>
      </c>
      <c r="X8" s="245">
        <v>610</v>
      </c>
      <c r="Y8" s="102">
        <v>50</v>
      </c>
      <c r="Z8" s="245">
        <v>1</v>
      </c>
      <c r="AA8" s="238">
        <v>513</v>
      </c>
      <c r="AB8" s="51">
        <v>52</v>
      </c>
      <c r="AC8" s="245">
        <v>1</v>
      </c>
      <c r="AD8" s="238">
        <v>527</v>
      </c>
      <c r="AE8" s="51">
        <v>46</v>
      </c>
    </row>
    <row r="9" spans="1:31" ht="17.100000000000001" customHeight="1" x14ac:dyDescent="0.2">
      <c r="A9" s="49" t="s">
        <v>136</v>
      </c>
      <c r="B9" s="46">
        <v>1</v>
      </c>
      <c r="C9" s="236">
        <v>250</v>
      </c>
      <c r="D9" s="236">
        <v>5</v>
      </c>
      <c r="E9" s="46">
        <v>1</v>
      </c>
      <c r="F9" s="46">
        <v>235</v>
      </c>
      <c r="G9" s="46">
        <v>5</v>
      </c>
      <c r="H9" s="46">
        <v>1</v>
      </c>
      <c r="I9" s="46">
        <v>225</v>
      </c>
      <c r="J9" s="46">
        <v>5</v>
      </c>
      <c r="K9" s="46">
        <v>1</v>
      </c>
      <c r="L9" s="46">
        <v>217</v>
      </c>
      <c r="M9" s="46">
        <v>6</v>
      </c>
      <c r="N9" s="46">
        <v>1</v>
      </c>
      <c r="O9" s="238">
        <v>202</v>
      </c>
      <c r="P9" s="51">
        <v>5</v>
      </c>
      <c r="Q9" s="46">
        <v>1</v>
      </c>
      <c r="R9" s="236">
        <v>200</v>
      </c>
      <c r="S9" s="214">
        <v>5</v>
      </c>
      <c r="T9" s="46">
        <v>1</v>
      </c>
      <c r="U9" s="238">
        <v>182</v>
      </c>
      <c r="V9" s="238">
        <v>5</v>
      </c>
      <c r="W9" s="46">
        <v>1</v>
      </c>
      <c r="X9" s="46">
        <v>166</v>
      </c>
      <c r="Y9" s="46">
        <v>5</v>
      </c>
      <c r="Z9" s="46">
        <v>1</v>
      </c>
      <c r="AA9" s="236">
        <v>156</v>
      </c>
      <c r="AB9" s="51">
        <v>5</v>
      </c>
      <c r="AC9" s="46">
        <v>1</v>
      </c>
      <c r="AD9" s="236">
        <v>131</v>
      </c>
      <c r="AE9" s="51">
        <v>5</v>
      </c>
    </row>
    <row r="10" spans="1:31" ht="17.100000000000001" customHeight="1" x14ac:dyDescent="0.2">
      <c r="A10" s="49" t="s">
        <v>44</v>
      </c>
      <c r="B10" s="46">
        <v>1</v>
      </c>
      <c r="C10" s="236">
        <v>818</v>
      </c>
      <c r="D10" s="236">
        <v>42</v>
      </c>
      <c r="E10" s="46">
        <v>1</v>
      </c>
      <c r="F10" s="46">
        <v>629</v>
      </c>
      <c r="G10" s="46">
        <v>47</v>
      </c>
      <c r="H10" s="46">
        <v>1</v>
      </c>
      <c r="I10" s="46">
        <v>582</v>
      </c>
      <c r="J10" s="46">
        <v>38</v>
      </c>
      <c r="K10" s="46">
        <v>1</v>
      </c>
      <c r="L10" s="46">
        <v>437</v>
      </c>
      <c r="M10" s="46">
        <v>32</v>
      </c>
      <c r="N10" s="46">
        <v>1</v>
      </c>
      <c r="O10" s="128">
        <v>443</v>
      </c>
      <c r="P10" s="51">
        <v>31</v>
      </c>
      <c r="Q10" s="46">
        <v>1</v>
      </c>
      <c r="R10" s="238">
        <v>455</v>
      </c>
      <c r="S10" s="214">
        <v>29</v>
      </c>
      <c r="T10" s="46">
        <v>1</v>
      </c>
      <c r="U10" s="238">
        <v>420</v>
      </c>
      <c r="V10" s="238">
        <v>27</v>
      </c>
      <c r="W10" s="245">
        <v>1</v>
      </c>
      <c r="X10" s="245">
        <v>397</v>
      </c>
      <c r="Y10" s="245">
        <v>25</v>
      </c>
      <c r="Z10" s="245">
        <v>1</v>
      </c>
      <c r="AA10" s="238">
        <v>401</v>
      </c>
      <c r="AB10" s="51">
        <v>26</v>
      </c>
      <c r="AC10" s="245">
        <v>1</v>
      </c>
      <c r="AD10" s="238">
        <v>434</v>
      </c>
      <c r="AE10" s="51">
        <v>25</v>
      </c>
    </row>
    <row r="11" spans="1:31" ht="17.100000000000001" customHeight="1" x14ac:dyDescent="0.2">
      <c r="A11" s="49" t="s">
        <v>270</v>
      </c>
      <c r="B11" s="46">
        <v>1</v>
      </c>
      <c r="C11" s="236">
        <v>362</v>
      </c>
      <c r="D11" s="236">
        <v>20</v>
      </c>
      <c r="E11" s="46">
        <v>1</v>
      </c>
      <c r="F11" s="46">
        <v>251</v>
      </c>
      <c r="G11" s="46">
        <v>21</v>
      </c>
      <c r="H11" s="46">
        <v>1</v>
      </c>
      <c r="I11" s="46">
        <v>288</v>
      </c>
      <c r="J11" s="46">
        <v>22</v>
      </c>
      <c r="K11" s="46">
        <v>1</v>
      </c>
      <c r="L11" s="46">
        <v>266</v>
      </c>
      <c r="M11" s="46">
        <v>18</v>
      </c>
      <c r="N11" s="46">
        <v>1</v>
      </c>
      <c r="O11" s="238">
        <v>163</v>
      </c>
      <c r="P11" s="51">
        <v>13</v>
      </c>
      <c r="Q11" s="46">
        <v>1</v>
      </c>
      <c r="R11" s="238">
        <v>150</v>
      </c>
      <c r="S11" s="214">
        <v>16</v>
      </c>
      <c r="T11" s="46">
        <v>1</v>
      </c>
      <c r="U11" s="238">
        <v>129</v>
      </c>
      <c r="V11" s="238">
        <v>15</v>
      </c>
      <c r="W11" s="102">
        <v>1</v>
      </c>
      <c r="X11" s="102">
        <v>115</v>
      </c>
      <c r="Y11" s="102">
        <v>16</v>
      </c>
      <c r="Z11" s="102">
        <v>1</v>
      </c>
      <c r="AA11" s="238">
        <v>54</v>
      </c>
      <c r="AB11" s="51">
        <v>13</v>
      </c>
      <c r="AC11" s="102">
        <v>1</v>
      </c>
      <c r="AD11" s="238">
        <v>108</v>
      </c>
      <c r="AE11" s="51">
        <v>14</v>
      </c>
    </row>
    <row r="12" spans="1:31" ht="17.100000000000001" customHeight="1" x14ac:dyDescent="0.2">
      <c r="A12" s="49" t="s">
        <v>54</v>
      </c>
      <c r="B12" s="46">
        <v>1</v>
      </c>
      <c r="C12" s="236">
        <v>137</v>
      </c>
      <c r="D12" s="236">
        <v>12</v>
      </c>
      <c r="E12" s="46">
        <v>1</v>
      </c>
      <c r="F12" s="46">
        <v>106</v>
      </c>
      <c r="G12" s="46">
        <v>15</v>
      </c>
      <c r="H12" s="46">
        <v>1</v>
      </c>
      <c r="I12" s="46">
        <v>88</v>
      </c>
      <c r="J12" s="46">
        <v>13</v>
      </c>
      <c r="K12" s="46">
        <v>1</v>
      </c>
      <c r="L12" s="46">
        <v>87</v>
      </c>
      <c r="M12" s="46">
        <v>13</v>
      </c>
      <c r="N12" s="46">
        <v>1</v>
      </c>
      <c r="O12" s="238">
        <v>72</v>
      </c>
      <c r="P12" s="51">
        <v>11</v>
      </c>
      <c r="Q12" s="46">
        <v>1</v>
      </c>
      <c r="R12" s="238">
        <v>53</v>
      </c>
      <c r="S12" s="214">
        <v>10</v>
      </c>
      <c r="T12" s="46">
        <v>1</v>
      </c>
      <c r="U12" s="238">
        <v>38</v>
      </c>
      <c r="V12" s="238">
        <v>9</v>
      </c>
      <c r="W12" s="245">
        <v>1</v>
      </c>
      <c r="X12" s="245">
        <v>20</v>
      </c>
      <c r="Y12" s="46">
        <v>6</v>
      </c>
      <c r="Z12" s="245">
        <v>1</v>
      </c>
      <c r="AA12" s="245" t="s">
        <v>1</v>
      </c>
      <c r="AB12" s="46" t="s">
        <v>1</v>
      </c>
      <c r="AC12" s="245" t="s">
        <v>1</v>
      </c>
      <c r="AD12" s="245" t="s">
        <v>1</v>
      </c>
      <c r="AE12" s="46" t="s">
        <v>1</v>
      </c>
    </row>
    <row r="13" spans="1:31" ht="17.100000000000001" customHeight="1" x14ac:dyDescent="0.2">
      <c r="A13" s="49" t="s">
        <v>45</v>
      </c>
      <c r="B13" s="46">
        <v>1</v>
      </c>
      <c r="C13" s="236">
        <v>906</v>
      </c>
      <c r="D13" s="236">
        <v>22</v>
      </c>
      <c r="E13" s="46">
        <v>1</v>
      </c>
      <c r="F13" s="46">
        <v>952</v>
      </c>
      <c r="G13" s="46">
        <v>22</v>
      </c>
      <c r="H13" s="46">
        <v>1</v>
      </c>
      <c r="I13" s="46">
        <v>927</v>
      </c>
      <c r="J13" s="46">
        <v>22</v>
      </c>
      <c r="K13" s="46">
        <v>1</v>
      </c>
      <c r="L13" s="46">
        <v>779</v>
      </c>
      <c r="M13" s="46">
        <v>21</v>
      </c>
      <c r="N13" s="46">
        <v>1</v>
      </c>
      <c r="O13" s="238">
        <v>651</v>
      </c>
      <c r="P13" s="51">
        <v>21</v>
      </c>
      <c r="Q13" s="46">
        <v>1</v>
      </c>
      <c r="R13" s="238">
        <v>653</v>
      </c>
      <c r="S13" s="214">
        <v>21</v>
      </c>
      <c r="T13" s="46">
        <v>1</v>
      </c>
      <c r="U13" s="236">
        <v>624</v>
      </c>
      <c r="V13" s="238">
        <v>20</v>
      </c>
      <c r="W13" s="102">
        <v>1</v>
      </c>
      <c r="X13" s="102">
        <v>546</v>
      </c>
      <c r="Y13" s="245">
        <v>21</v>
      </c>
      <c r="Z13" s="102">
        <v>1</v>
      </c>
      <c r="AA13" s="238">
        <v>590</v>
      </c>
      <c r="AB13" s="51">
        <v>19</v>
      </c>
      <c r="AC13" s="102">
        <v>1</v>
      </c>
      <c r="AD13" s="238">
        <v>655</v>
      </c>
      <c r="AE13" s="51">
        <v>24</v>
      </c>
    </row>
    <row r="14" spans="1:31" ht="17.100000000000001" customHeight="1" x14ac:dyDescent="0.2">
      <c r="A14" s="49" t="s">
        <v>115</v>
      </c>
      <c r="B14" s="46">
        <v>1</v>
      </c>
      <c r="C14" s="236">
        <v>671</v>
      </c>
      <c r="D14" s="236">
        <v>10</v>
      </c>
      <c r="E14" s="46">
        <v>1</v>
      </c>
      <c r="F14" s="46">
        <v>498</v>
      </c>
      <c r="G14" s="46">
        <v>11</v>
      </c>
      <c r="H14" s="46">
        <v>1</v>
      </c>
      <c r="I14" s="46">
        <v>367</v>
      </c>
      <c r="J14" s="46">
        <v>16</v>
      </c>
      <c r="K14" s="46">
        <v>1</v>
      </c>
      <c r="L14" s="46">
        <v>400</v>
      </c>
      <c r="M14" s="46">
        <v>20</v>
      </c>
      <c r="N14" s="46">
        <v>1</v>
      </c>
      <c r="O14" s="238">
        <v>309</v>
      </c>
      <c r="P14" s="51">
        <v>21</v>
      </c>
      <c r="Q14" s="46">
        <v>1</v>
      </c>
      <c r="R14" s="238">
        <v>346</v>
      </c>
      <c r="S14" s="214">
        <v>21</v>
      </c>
      <c r="T14" s="46">
        <v>1</v>
      </c>
      <c r="U14" s="238">
        <v>346</v>
      </c>
      <c r="V14" s="238">
        <v>21</v>
      </c>
      <c r="W14" s="245">
        <v>1</v>
      </c>
      <c r="X14" s="245">
        <v>260</v>
      </c>
      <c r="Y14" s="46">
        <v>21</v>
      </c>
      <c r="Z14" s="245">
        <v>1</v>
      </c>
      <c r="AA14" s="238">
        <v>294</v>
      </c>
      <c r="AB14" s="51">
        <v>21</v>
      </c>
      <c r="AC14" s="245">
        <v>1</v>
      </c>
      <c r="AD14" s="238">
        <v>311</v>
      </c>
      <c r="AE14" s="51">
        <v>21</v>
      </c>
    </row>
    <row r="15" spans="1:31" s="48" customFormat="1" ht="16.5" customHeight="1" x14ac:dyDescent="0.2">
      <c r="A15" s="45" t="s">
        <v>117</v>
      </c>
      <c r="B15" s="46">
        <v>1</v>
      </c>
      <c r="C15" s="236">
        <v>26</v>
      </c>
      <c r="D15" s="236">
        <v>5</v>
      </c>
      <c r="E15" s="46">
        <v>1</v>
      </c>
      <c r="F15" s="46" t="s">
        <v>1</v>
      </c>
      <c r="G15" s="46" t="s">
        <v>1</v>
      </c>
      <c r="H15" s="46" t="s">
        <v>1</v>
      </c>
      <c r="I15" s="46" t="s">
        <v>1</v>
      </c>
      <c r="J15" s="46" t="s">
        <v>1</v>
      </c>
      <c r="K15" s="46" t="s">
        <v>1</v>
      </c>
      <c r="L15" s="46" t="s">
        <v>1</v>
      </c>
      <c r="M15" s="46" t="s">
        <v>1</v>
      </c>
      <c r="N15" s="46" t="s">
        <v>1</v>
      </c>
      <c r="O15" s="46" t="s">
        <v>1</v>
      </c>
      <c r="P15" s="46" t="s">
        <v>1</v>
      </c>
      <c r="Q15" s="46" t="s">
        <v>1</v>
      </c>
      <c r="R15" s="46" t="s">
        <v>1</v>
      </c>
      <c r="S15" s="46" t="s">
        <v>1</v>
      </c>
      <c r="T15" s="46" t="s">
        <v>1</v>
      </c>
      <c r="U15" s="46" t="s">
        <v>1</v>
      </c>
      <c r="V15" s="46" t="s">
        <v>1</v>
      </c>
      <c r="W15" s="46" t="s">
        <v>1</v>
      </c>
      <c r="X15" s="46" t="s">
        <v>1</v>
      </c>
      <c r="Y15" s="245" t="s">
        <v>1</v>
      </c>
      <c r="Z15" s="46" t="s">
        <v>1</v>
      </c>
      <c r="AA15" s="46" t="s">
        <v>1</v>
      </c>
      <c r="AB15" s="245" t="s">
        <v>1</v>
      </c>
      <c r="AC15" s="46" t="s">
        <v>1</v>
      </c>
      <c r="AD15" s="46" t="s">
        <v>1</v>
      </c>
      <c r="AE15" s="245" t="s">
        <v>1</v>
      </c>
    </row>
    <row r="16" spans="1:31" s="48" customFormat="1" ht="16.5" customHeight="1" x14ac:dyDescent="0.2">
      <c r="A16" s="49" t="s">
        <v>120</v>
      </c>
      <c r="B16" s="46">
        <v>1</v>
      </c>
      <c r="C16" s="236">
        <v>560</v>
      </c>
      <c r="D16" s="236">
        <v>15</v>
      </c>
      <c r="E16" s="46">
        <v>1</v>
      </c>
      <c r="F16" s="46">
        <v>531</v>
      </c>
      <c r="G16" s="46">
        <v>22</v>
      </c>
      <c r="H16" s="46">
        <v>1</v>
      </c>
      <c r="I16" s="46">
        <v>448</v>
      </c>
      <c r="J16" s="46">
        <v>31</v>
      </c>
      <c r="K16" s="46">
        <v>1</v>
      </c>
      <c r="L16" s="46">
        <v>489</v>
      </c>
      <c r="M16" s="46">
        <v>25</v>
      </c>
      <c r="N16" s="46">
        <v>1</v>
      </c>
      <c r="O16" s="51">
        <v>556</v>
      </c>
      <c r="P16" s="51">
        <v>25</v>
      </c>
      <c r="Q16" s="46">
        <v>1</v>
      </c>
      <c r="R16" s="238">
        <v>495</v>
      </c>
      <c r="S16" s="214">
        <v>25</v>
      </c>
      <c r="T16" s="46">
        <v>1</v>
      </c>
      <c r="U16" s="238">
        <v>508</v>
      </c>
      <c r="V16" s="238">
        <v>25</v>
      </c>
      <c r="W16" s="245">
        <v>1</v>
      </c>
      <c r="X16" s="245">
        <v>481</v>
      </c>
      <c r="Y16" s="102">
        <v>25</v>
      </c>
      <c r="Z16" s="245">
        <v>1</v>
      </c>
      <c r="AA16" s="238">
        <v>538</v>
      </c>
      <c r="AB16" s="51">
        <v>25</v>
      </c>
      <c r="AC16" s="245">
        <v>1</v>
      </c>
      <c r="AD16" s="238">
        <v>528</v>
      </c>
      <c r="AE16" s="51">
        <v>25</v>
      </c>
    </row>
    <row r="17" spans="1:31" s="101" customFormat="1" ht="16.5" customHeight="1" x14ac:dyDescent="0.2">
      <c r="A17" s="49" t="s">
        <v>138</v>
      </c>
      <c r="B17" s="46">
        <v>1</v>
      </c>
      <c r="C17" s="236">
        <v>14</v>
      </c>
      <c r="D17" s="236">
        <v>11</v>
      </c>
      <c r="E17" s="46">
        <v>1</v>
      </c>
      <c r="F17" s="46">
        <v>18</v>
      </c>
      <c r="G17" s="46">
        <v>11</v>
      </c>
      <c r="H17" s="46">
        <v>1</v>
      </c>
      <c r="I17" s="46">
        <v>21</v>
      </c>
      <c r="J17" s="46">
        <v>11</v>
      </c>
      <c r="K17" s="46">
        <v>1</v>
      </c>
      <c r="L17" s="46">
        <v>43</v>
      </c>
      <c r="M17" s="46">
        <v>17</v>
      </c>
      <c r="N17" s="46">
        <v>1</v>
      </c>
      <c r="O17" s="238">
        <v>46</v>
      </c>
      <c r="P17" s="51">
        <v>17</v>
      </c>
      <c r="Q17" s="46">
        <v>1</v>
      </c>
      <c r="R17" s="238">
        <v>45</v>
      </c>
      <c r="S17" s="214">
        <v>13</v>
      </c>
      <c r="T17" s="46">
        <v>1</v>
      </c>
      <c r="U17" s="238">
        <v>35</v>
      </c>
      <c r="V17" s="238">
        <v>16</v>
      </c>
      <c r="W17" s="102">
        <v>1</v>
      </c>
      <c r="X17" s="102">
        <v>42</v>
      </c>
      <c r="Y17" s="46">
        <v>14</v>
      </c>
      <c r="Z17" s="102">
        <v>1</v>
      </c>
      <c r="AA17" s="238">
        <v>24</v>
      </c>
      <c r="AB17" s="51">
        <v>14</v>
      </c>
      <c r="AC17" s="102">
        <v>1</v>
      </c>
      <c r="AD17" s="238">
        <v>38</v>
      </c>
      <c r="AE17" s="51">
        <v>13</v>
      </c>
    </row>
    <row r="18" spans="1:31" ht="17.100000000000001" customHeight="1" x14ac:dyDescent="0.2">
      <c r="A18" s="49" t="s">
        <v>271</v>
      </c>
      <c r="B18" s="46">
        <v>2</v>
      </c>
      <c r="C18" s="46">
        <v>442</v>
      </c>
      <c r="D18" s="46">
        <v>41</v>
      </c>
      <c r="E18" s="46">
        <v>2</v>
      </c>
      <c r="F18" s="46">
        <v>431</v>
      </c>
      <c r="G18" s="46">
        <v>43</v>
      </c>
      <c r="H18" s="46">
        <v>2</v>
      </c>
      <c r="I18" s="46">
        <v>453</v>
      </c>
      <c r="J18" s="46">
        <v>47</v>
      </c>
      <c r="K18" s="46">
        <v>3</v>
      </c>
      <c r="L18" s="46">
        <v>407</v>
      </c>
      <c r="M18" s="46">
        <v>56</v>
      </c>
      <c r="N18" s="46">
        <v>3</v>
      </c>
      <c r="O18" s="46">
        <v>423</v>
      </c>
      <c r="P18" s="46">
        <v>49</v>
      </c>
      <c r="Q18" s="46">
        <v>3</v>
      </c>
      <c r="R18" s="46">
        <v>497</v>
      </c>
      <c r="S18" s="46">
        <v>53</v>
      </c>
      <c r="T18" s="46">
        <v>3</v>
      </c>
      <c r="U18" s="238">
        <v>373</v>
      </c>
      <c r="V18" s="46">
        <v>41</v>
      </c>
      <c r="W18" s="46">
        <v>2</v>
      </c>
      <c r="X18" s="46">
        <v>479</v>
      </c>
      <c r="Y18" s="46">
        <v>32</v>
      </c>
      <c r="Z18" s="46">
        <v>2</v>
      </c>
      <c r="AA18" s="46">
        <v>518</v>
      </c>
      <c r="AB18" s="46">
        <v>42</v>
      </c>
      <c r="AC18" s="46">
        <v>2</v>
      </c>
      <c r="AD18" s="46">
        <v>150</v>
      </c>
      <c r="AE18" s="46">
        <v>33</v>
      </c>
    </row>
    <row r="19" spans="1:31" ht="15" customHeight="1" x14ac:dyDescent="0.2">
      <c r="A19" s="60"/>
      <c r="B19" s="46"/>
      <c r="C19" s="46"/>
      <c r="D19" s="46"/>
      <c r="E19" s="46"/>
      <c r="F19" s="46"/>
      <c r="G19" s="46"/>
      <c r="H19" s="46"/>
      <c r="I19" s="46"/>
      <c r="J19" s="46"/>
      <c r="K19" s="46"/>
      <c r="L19" s="46"/>
      <c r="M19" s="46"/>
      <c r="N19" s="46"/>
      <c r="O19" s="46"/>
      <c r="P19" s="46"/>
      <c r="Q19" s="46"/>
      <c r="R19" s="46"/>
      <c r="S19" s="46"/>
      <c r="T19" s="46"/>
      <c r="U19" s="46"/>
      <c r="V19" s="46"/>
      <c r="W19" s="46"/>
      <c r="X19" s="46"/>
      <c r="Y19" s="245"/>
      <c r="Z19" s="46"/>
      <c r="AA19" s="46"/>
      <c r="AB19" s="245"/>
      <c r="AC19" s="46"/>
      <c r="AD19" s="46"/>
      <c r="AE19" s="245"/>
    </row>
    <row r="20" spans="1:31" ht="17.100000000000001" customHeight="1" x14ac:dyDescent="0.2">
      <c r="A20" s="32" t="s">
        <v>55</v>
      </c>
      <c r="B20" s="46">
        <v>9</v>
      </c>
      <c r="C20" s="46">
        <v>39256</v>
      </c>
      <c r="D20" s="46">
        <v>2563</v>
      </c>
      <c r="E20" s="46">
        <v>9</v>
      </c>
      <c r="F20" s="46">
        <v>37522</v>
      </c>
      <c r="G20" s="46">
        <v>2586</v>
      </c>
      <c r="H20" s="46">
        <v>9</v>
      </c>
      <c r="I20" s="46">
        <v>35406</v>
      </c>
      <c r="J20" s="46">
        <v>2590</v>
      </c>
      <c r="K20" s="46">
        <v>9</v>
      </c>
      <c r="L20" s="46">
        <v>33445</v>
      </c>
      <c r="M20" s="46">
        <v>2672</v>
      </c>
      <c r="N20" s="46">
        <v>9</v>
      </c>
      <c r="O20" s="46">
        <v>31124</v>
      </c>
      <c r="P20" s="46">
        <v>2539</v>
      </c>
      <c r="Q20" s="46">
        <v>9</v>
      </c>
      <c r="R20" s="46">
        <v>28147</v>
      </c>
      <c r="S20" s="46">
        <v>2493</v>
      </c>
      <c r="T20" s="46">
        <v>9</v>
      </c>
      <c r="U20" s="46">
        <v>25643</v>
      </c>
      <c r="V20" s="46">
        <v>2587</v>
      </c>
      <c r="W20" s="46">
        <v>9</v>
      </c>
      <c r="X20" s="46">
        <v>23864</v>
      </c>
      <c r="Y20" s="102">
        <v>2580</v>
      </c>
      <c r="Z20" s="46">
        <v>9</v>
      </c>
      <c r="AA20" s="46">
        <v>22647</v>
      </c>
      <c r="AB20" s="102">
        <v>2443</v>
      </c>
      <c r="AC20" s="46">
        <v>9</v>
      </c>
      <c r="AD20" s="46">
        <v>21925</v>
      </c>
      <c r="AE20" s="102">
        <v>2516</v>
      </c>
    </row>
    <row r="21" spans="1:31" ht="17.100000000000001" customHeight="1" x14ac:dyDescent="0.2">
      <c r="A21" s="22" t="s">
        <v>46</v>
      </c>
      <c r="B21" s="46">
        <v>1</v>
      </c>
      <c r="C21" s="46">
        <v>17818</v>
      </c>
      <c r="D21" s="46">
        <v>1280</v>
      </c>
      <c r="E21" s="128">
        <v>1</v>
      </c>
      <c r="F21" s="46">
        <v>17207</v>
      </c>
      <c r="G21" s="46">
        <v>1266</v>
      </c>
      <c r="H21" s="46">
        <v>1</v>
      </c>
      <c r="I21" s="46">
        <v>16523</v>
      </c>
      <c r="J21" s="46">
        <v>1258</v>
      </c>
      <c r="K21" s="46">
        <v>1</v>
      </c>
      <c r="L21" s="46">
        <v>15513</v>
      </c>
      <c r="M21" s="46">
        <v>1300</v>
      </c>
      <c r="N21" s="46">
        <v>1</v>
      </c>
      <c r="O21" s="128">
        <v>14423</v>
      </c>
      <c r="P21" s="46">
        <v>1245</v>
      </c>
      <c r="Q21" s="46">
        <v>1</v>
      </c>
      <c r="R21" s="51">
        <v>12680</v>
      </c>
      <c r="S21" s="128">
        <v>1225</v>
      </c>
      <c r="T21" s="46">
        <v>1</v>
      </c>
      <c r="U21" s="128">
        <v>11324</v>
      </c>
      <c r="V21" s="128">
        <v>1322</v>
      </c>
      <c r="W21" s="46">
        <v>1</v>
      </c>
      <c r="X21" s="58">
        <v>10432</v>
      </c>
      <c r="Y21" s="46">
        <v>1245</v>
      </c>
      <c r="Z21" s="46">
        <v>1</v>
      </c>
      <c r="AA21" s="58">
        <v>9974</v>
      </c>
      <c r="AB21" s="46">
        <v>1213</v>
      </c>
      <c r="AC21" s="46">
        <v>1</v>
      </c>
      <c r="AD21" s="58">
        <v>9862</v>
      </c>
      <c r="AE21" s="46">
        <v>1258</v>
      </c>
    </row>
    <row r="22" spans="1:31" ht="17.100000000000001" customHeight="1" x14ac:dyDescent="0.2">
      <c r="A22" s="22" t="s">
        <v>47</v>
      </c>
      <c r="B22" s="46">
        <v>1</v>
      </c>
      <c r="C22" s="46">
        <v>11378</v>
      </c>
      <c r="D22" s="46">
        <v>756</v>
      </c>
      <c r="E22" s="46">
        <v>1</v>
      </c>
      <c r="F22" s="46">
        <v>11679</v>
      </c>
      <c r="G22" s="46">
        <v>791</v>
      </c>
      <c r="H22" s="46">
        <v>1</v>
      </c>
      <c r="I22" s="46">
        <v>11164</v>
      </c>
      <c r="J22" s="46">
        <v>777</v>
      </c>
      <c r="K22" s="46">
        <v>1</v>
      </c>
      <c r="L22" s="46">
        <v>10596</v>
      </c>
      <c r="M22" s="46">
        <v>790</v>
      </c>
      <c r="N22" s="46">
        <v>1</v>
      </c>
      <c r="O22" s="128">
        <v>9842</v>
      </c>
      <c r="P22" s="46">
        <v>725</v>
      </c>
      <c r="Q22" s="46">
        <v>1</v>
      </c>
      <c r="R22" s="51">
        <v>9065</v>
      </c>
      <c r="S22" s="128">
        <v>708</v>
      </c>
      <c r="T22" s="46">
        <v>1</v>
      </c>
      <c r="U22" s="128">
        <v>8055</v>
      </c>
      <c r="V22" s="128">
        <v>734</v>
      </c>
      <c r="W22" s="46">
        <v>1</v>
      </c>
      <c r="X22" s="58">
        <v>7615</v>
      </c>
      <c r="Y22" s="46">
        <v>758</v>
      </c>
      <c r="Z22" s="46">
        <v>1</v>
      </c>
      <c r="AA22" s="58">
        <v>6953</v>
      </c>
      <c r="AB22" s="46">
        <v>724</v>
      </c>
      <c r="AC22" s="46">
        <v>1</v>
      </c>
      <c r="AD22" s="58">
        <v>6445</v>
      </c>
      <c r="AE22" s="46">
        <v>723</v>
      </c>
    </row>
    <row r="23" spans="1:31" ht="17.100000000000001" customHeight="1" x14ac:dyDescent="0.2">
      <c r="A23" s="22" t="s">
        <v>48</v>
      </c>
      <c r="B23" s="46">
        <v>1</v>
      </c>
      <c r="C23" s="46">
        <v>900</v>
      </c>
      <c r="D23" s="236">
        <v>117</v>
      </c>
      <c r="E23" s="46">
        <v>1</v>
      </c>
      <c r="F23" s="46">
        <v>735</v>
      </c>
      <c r="G23" s="46">
        <v>117</v>
      </c>
      <c r="H23" s="46">
        <v>1</v>
      </c>
      <c r="I23" s="46">
        <v>696</v>
      </c>
      <c r="J23" s="46">
        <v>117</v>
      </c>
      <c r="K23" s="46">
        <v>1</v>
      </c>
      <c r="L23" s="46">
        <v>627</v>
      </c>
      <c r="M23" s="46">
        <v>117</v>
      </c>
      <c r="N23" s="46">
        <v>1</v>
      </c>
      <c r="O23" s="128">
        <v>539</v>
      </c>
      <c r="P23" s="51">
        <v>117</v>
      </c>
      <c r="Q23" s="46">
        <v>1</v>
      </c>
      <c r="R23" s="51">
        <v>481</v>
      </c>
      <c r="S23" s="128">
        <v>117</v>
      </c>
      <c r="T23" s="46">
        <v>1</v>
      </c>
      <c r="U23" s="128">
        <v>379</v>
      </c>
      <c r="V23" s="128">
        <v>117</v>
      </c>
      <c r="W23" s="46">
        <v>1</v>
      </c>
      <c r="X23" s="58">
        <v>306</v>
      </c>
      <c r="Y23" s="245">
        <v>82</v>
      </c>
      <c r="Z23" s="46">
        <v>1</v>
      </c>
      <c r="AA23" s="58">
        <v>308</v>
      </c>
      <c r="AB23" s="245">
        <v>117</v>
      </c>
      <c r="AC23" s="46">
        <v>1</v>
      </c>
      <c r="AD23" s="58">
        <v>261</v>
      </c>
      <c r="AE23" s="245">
        <v>117</v>
      </c>
    </row>
    <row r="24" spans="1:31" ht="17.100000000000001" customHeight="1" x14ac:dyDescent="0.2">
      <c r="A24" s="22" t="s">
        <v>49</v>
      </c>
      <c r="B24" s="46">
        <v>1</v>
      </c>
      <c r="C24" s="46">
        <v>1536</v>
      </c>
      <c r="D24" s="46">
        <v>92</v>
      </c>
      <c r="E24" s="46">
        <v>1</v>
      </c>
      <c r="F24" s="46">
        <v>1217</v>
      </c>
      <c r="G24" s="46">
        <v>131</v>
      </c>
      <c r="H24" s="46">
        <v>1</v>
      </c>
      <c r="I24" s="46">
        <v>560</v>
      </c>
      <c r="J24" s="46">
        <v>64</v>
      </c>
      <c r="K24" s="46">
        <v>1</v>
      </c>
      <c r="L24" s="46">
        <v>555</v>
      </c>
      <c r="M24" s="46">
        <v>66</v>
      </c>
      <c r="N24" s="46">
        <v>1</v>
      </c>
      <c r="O24" s="128">
        <v>598</v>
      </c>
      <c r="P24" s="51">
        <v>61</v>
      </c>
      <c r="Q24" s="46">
        <v>1</v>
      </c>
      <c r="R24" s="51">
        <v>498</v>
      </c>
      <c r="S24" s="128">
        <v>56</v>
      </c>
      <c r="T24" s="46">
        <v>1</v>
      </c>
      <c r="U24" s="128">
        <v>505</v>
      </c>
      <c r="V24" s="128">
        <v>62</v>
      </c>
      <c r="W24" s="46">
        <v>1</v>
      </c>
      <c r="X24" s="58">
        <v>508</v>
      </c>
      <c r="Y24" s="102">
        <v>71</v>
      </c>
      <c r="Z24" s="46">
        <v>1</v>
      </c>
      <c r="AA24" s="58">
        <v>509</v>
      </c>
      <c r="AB24" s="51">
        <v>56</v>
      </c>
      <c r="AC24" s="46">
        <v>1</v>
      </c>
      <c r="AD24" s="58">
        <v>532</v>
      </c>
      <c r="AE24" s="51">
        <v>50</v>
      </c>
    </row>
    <row r="25" spans="1:31" ht="17.100000000000001" customHeight="1" x14ac:dyDescent="0.2">
      <c r="A25" s="22" t="s">
        <v>50</v>
      </c>
      <c r="B25" s="46">
        <v>1</v>
      </c>
      <c r="C25" s="46">
        <v>4128</v>
      </c>
      <c r="D25" s="236">
        <v>66</v>
      </c>
      <c r="E25" s="46">
        <v>1</v>
      </c>
      <c r="F25" s="46">
        <v>3447</v>
      </c>
      <c r="G25" s="46">
        <v>72</v>
      </c>
      <c r="H25" s="46">
        <v>1</v>
      </c>
      <c r="I25" s="46">
        <v>3477</v>
      </c>
      <c r="J25" s="46">
        <v>75</v>
      </c>
      <c r="K25" s="46">
        <v>1</v>
      </c>
      <c r="L25" s="46">
        <v>3227</v>
      </c>
      <c r="M25" s="46">
        <v>71</v>
      </c>
      <c r="N25" s="46">
        <v>1</v>
      </c>
      <c r="O25" s="128">
        <v>3166</v>
      </c>
      <c r="P25" s="51">
        <v>63</v>
      </c>
      <c r="Q25" s="46">
        <v>1</v>
      </c>
      <c r="R25" s="104">
        <v>2981</v>
      </c>
      <c r="S25" s="128">
        <v>60</v>
      </c>
      <c r="T25" s="46">
        <v>1</v>
      </c>
      <c r="U25" s="128">
        <v>2909</v>
      </c>
      <c r="V25" s="128">
        <v>55</v>
      </c>
      <c r="W25" s="46">
        <v>1</v>
      </c>
      <c r="X25" s="58">
        <v>2615</v>
      </c>
      <c r="Y25" s="46">
        <v>50</v>
      </c>
      <c r="Z25" s="46">
        <v>1</v>
      </c>
      <c r="AA25" s="58">
        <v>2693</v>
      </c>
      <c r="AB25" s="46">
        <v>47</v>
      </c>
      <c r="AC25" s="46">
        <v>1</v>
      </c>
      <c r="AD25" s="58">
        <v>2477</v>
      </c>
      <c r="AE25" s="46">
        <v>28</v>
      </c>
    </row>
    <row r="26" spans="1:31" ht="17.100000000000001" customHeight="1" x14ac:dyDescent="0.2">
      <c r="A26" s="50" t="s">
        <v>192</v>
      </c>
      <c r="B26" s="46">
        <v>1</v>
      </c>
      <c r="C26" s="46">
        <v>593</v>
      </c>
      <c r="D26" s="236">
        <v>66</v>
      </c>
      <c r="E26" s="46">
        <v>1</v>
      </c>
      <c r="F26" s="46">
        <v>599</v>
      </c>
      <c r="G26" s="46">
        <v>65</v>
      </c>
      <c r="H26" s="46">
        <v>1</v>
      </c>
      <c r="I26" s="46">
        <v>851</v>
      </c>
      <c r="J26" s="46">
        <v>76</v>
      </c>
      <c r="K26" s="46">
        <v>1</v>
      </c>
      <c r="L26" s="46">
        <v>738</v>
      </c>
      <c r="M26" s="46">
        <v>66</v>
      </c>
      <c r="N26" s="46">
        <v>1</v>
      </c>
      <c r="O26" s="236">
        <v>548</v>
      </c>
      <c r="P26" s="46">
        <v>89</v>
      </c>
      <c r="Q26" s="46">
        <v>1</v>
      </c>
      <c r="R26" s="238">
        <v>529</v>
      </c>
      <c r="S26" s="128">
        <v>92</v>
      </c>
      <c r="T26" s="46">
        <v>1</v>
      </c>
      <c r="U26" s="128">
        <v>469</v>
      </c>
      <c r="V26" s="236">
        <v>63</v>
      </c>
      <c r="W26" s="46">
        <v>1</v>
      </c>
      <c r="X26" s="102">
        <v>481</v>
      </c>
      <c r="Y26" s="46">
        <v>121</v>
      </c>
      <c r="Z26" s="46">
        <v>1</v>
      </c>
      <c r="AA26" s="102">
        <v>455</v>
      </c>
      <c r="AB26" s="46">
        <v>54</v>
      </c>
      <c r="AC26" s="46">
        <v>1</v>
      </c>
      <c r="AD26" s="102">
        <v>500</v>
      </c>
      <c r="AE26" s="46">
        <v>57</v>
      </c>
    </row>
    <row r="27" spans="1:31" ht="27.75" customHeight="1" x14ac:dyDescent="0.2">
      <c r="A27" s="30" t="s">
        <v>51</v>
      </c>
      <c r="B27" s="287">
        <v>1</v>
      </c>
      <c r="C27" s="287">
        <v>697</v>
      </c>
      <c r="D27" s="288">
        <v>54</v>
      </c>
      <c r="E27" s="287">
        <v>1</v>
      </c>
      <c r="F27" s="287">
        <v>441</v>
      </c>
      <c r="G27" s="287">
        <v>42</v>
      </c>
      <c r="H27" s="287">
        <v>1</v>
      </c>
      <c r="I27" s="287">
        <v>387</v>
      </c>
      <c r="J27" s="287">
        <v>55</v>
      </c>
      <c r="K27" s="287">
        <v>1</v>
      </c>
      <c r="L27" s="287">
        <v>442</v>
      </c>
      <c r="M27" s="287">
        <v>66</v>
      </c>
      <c r="N27" s="287">
        <v>1</v>
      </c>
      <c r="O27" s="130">
        <v>374</v>
      </c>
      <c r="P27" s="130">
        <v>65</v>
      </c>
      <c r="Q27" s="287">
        <v>1</v>
      </c>
      <c r="R27" s="289">
        <v>456</v>
      </c>
      <c r="S27" s="130">
        <v>66</v>
      </c>
      <c r="T27" s="287">
        <v>1</v>
      </c>
      <c r="U27" s="288">
        <v>597</v>
      </c>
      <c r="V27" s="130">
        <v>58</v>
      </c>
      <c r="W27" s="287">
        <v>1</v>
      </c>
      <c r="X27" s="290">
        <v>627</v>
      </c>
      <c r="Y27" s="291">
        <v>88</v>
      </c>
      <c r="Z27" s="287">
        <v>1</v>
      </c>
      <c r="AA27" s="290">
        <v>491</v>
      </c>
      <c r="AB27" s="130">
        <v>86</v>
      </c>
      <c r="AC27" s="287">
        <v>1</v>
      </c>
      <c r="AD27" s="290">
        <v>623</v>
      </c>
      <c r="AE27" s="130">
        <v>105</v>
      </c>
    </row>
    <row r="28" spans="1:31" ht="18" customHeight="1" x14ac:dyDescent="0.2">
      <c r="A28" s="45" t="s">
        <v>272</v>
      </c>
      <c r="B28" s="46">
        <v>1</v>
      </c>
      <c r="C28" s="46">
        <v>308</v>
      </c>
      <c r="D28" s="236">
        <v>53</v>
      </c>
      <c r="E28" s="46">
        <v>1</v>
      </c>
      <c r="F28" s="46">
        <v>371</v>
      </c>
      <c r="G28" s="46">
        <v>29</v>
      </c>
      <c r="H28" s="46">
        <v>1</v>
      </c>
      <c r="I28" s="46">
        <v>340</v>
      </c>
      <c r="J28" s="46">
        <v>78</v>
      </c>
      <c r="K28" s="46">
        <v>1</v>
      </c>
      <c r="L28" s="46">
        <v>269</v>
      </c>
      <c r="M28" s="46">
        <v>85</v>
      </c>
      <c r="N28" s="46">
        <v>1</v>
      </c>
      <c r="O28" s="128">
        <v>277</v>
      </c>
      <c r="P28" s="51">
        <v>85</v>
      </c>
      <c r="Q28" s="46">
        <v>1</v>
      </c>
      <c r="R28" s="128">
        <v>272</v>
      </c>
      <c r="S28" s="128">
        <v>79</v>
      </c>
      <c r="T28" s="46">
        <v>1</v>
      </c>
      <c r="U28" s="128">
        <v>288</v>
      </c>
      <c r="V28" s="128">
        <v>75</v>
      </c>
      <c r="W28" s="46">
        <v>1</v>
      </c>
      <c r="X28" s="58">
        <v>357</v>
      </c>
      <c r="Y28" s="102">
        <v>75</v>
      </c>
      <c r="Z28" s="46">
        <v>1</v>
      </c>
      <c r="AA28" s="58">
        <v>429</v>
      </c>
      <c r="AB28" s="51">
        <v>61</v>
      </c>
      <c r="AC28" s="46">
        <v>1</v>
      </c>
      <c r="AD28" s="58">
        <v>449</v>
      </c>
      <c r="AE28" s="51">
        <v>86</v>
      </c>
    </row>
    <row r="29" spans="1:31" ht="17.100000000000001" customHeight="1" x14ac:dyDescent="0.2">
      <c r="A29" s="22" t="s">
        <v>52</v>
      </c>
      <c r="B29" s="46">
        <v>1</v>
      </c>
      <c r="C29" s="46">
        <v>1898</v>
      </c>
      <c r="D29" s="236">
        <v>79</v>
      </c>
      <c r="E29" s="46">
        <v>1</v>
      </c>
      <c r="F29" s="46">
        <v>1826</v>
      </c>
      <c r="G29" s="46">
        <v>73</v>
      </c>
      <c r="H29" s="46">
        <v>1</v>
      </c>
      <c r="I29" s="46">
        <v>1408</v>
      </c>
      <c r="J29" s="46">
        <v>90</v>
      </c>
      <c r="K29" s="46">
        <v>1</v>
      </c>
      <c r="L29" s="46">
        <v>1478</v>
      </c>
      <c r="M29" s="46">
        <v>111</v>
      </c>
      <c r="N29" s="46">
        <v>1</v>
      </c>
      <c r="O29" s="128">
        <v>1357</v>
      </c>
      <c r="P29" s="51">
        <v>89</v>
      </c>
      <c r="Q29" s="46">
        <v>1</v>
      </c>
      <c r="R29" s="51">
        <v>1185</v>
      </c>
      <c r="S29" s="51">
        <v>90</v>
      </c>
      <c r="T29" s="46">
        <v>1</v>
      </c>
      <c r="U29" s="128">
        <v>1117</v>
      </c>
      <c r="V29" s="128">
        <v>101</v>
      </c>
      <c r="W29" s="46">
        <v>1</v>
      </c>
      <c r="X29" s="58">
        <v>923</v>
      </c>
      <c r="Y29" s="46">
        <v>90</v>
      </c>
      <c r="Z29" s="46">
        <v>1</v>
      </c>
      <c r="AA29" s="58">
        <v>835</v>
      </c>
      <c r="AB29" s="46">
        <v>85</v>
      </c>
      <c r="AC29" s="46">
        <v>1</v>
      </c>
      <c r="AD29" s="58">
        <v>776</v>
      </c>
      <c r="AE29" s="46">
        <v>92</v>
      </c>
    </row>
    <row r="30" spans="1:31" ht="17.100000000000001" customHeight="1" x14ac:dyDescent="0.2">
      <c r="A30" s="22"/>
      <c r="B30" s="46"/>
      <c r="C30" s="46"/>
      <c r="D30" s="46"/>
      <c r="E30" s="46"/>
      <c r="F30" s="46"/>
      <c r="G30" s="46"/>
      <c r="H30" s="46"/>
      <c r="I30" s="46"/>
      <c r="J30" s="46"/>
      <c r="K30" s="46"/>
      <c r="L30" s="46"/>
      <c r="M30" s="46"/>
      <c r="N30" s="46"/>
      <c r="O30" s="46"/>
      <c r="P30" s="46"/>
      <c r="Q30" s="46"/>
      <c r="R30" s="46"/>
      <c r="S30" s="46"/>
      <c r="T30" s="46"/>
      <c r="U30" s="46"/>
      <c r="V30" s="46"/>
      <c r="W30" s="46"/>
      <c r="X30" s="46"/>
      <c r="Y30" s="46"/>
      <c r="Z30" s="46"/>
      <c r="AA30" s="46"/>
      <c r="AB30" s="46"/>
      <c r="AC30" s="46"/>
      <c r="AD30" s="46"/>
      <c r="AE30" s="46"/>
    </row>
    <row r="31" spans="1:31" ht="17.100000000000001" customHeight="1" x14ac:dyDescent="0.2">
      <c r="A31" s="179" t="s">
        <v>273</v>
      </c>
      <c r="B31" s="46">
        <v>1</v>
      </c>
      <c r="C31" s="46">
        <v>455</v>
      </c>
      <c r="D31" s="236">
        <v>23</v>
      </c>
      <c r="E31" s="46" t="s">
        <v>1</v>
      </c>
      <c r="F31" s="46" t="s">
        <v>1</v>
      </c>
      <c r="G31" s="46" t="s">
        <v>1</v>
      </c>
      <c r="H31" s="46" t="s">
        <v>1</v>
      </c>
      <c r="I31" s="46" t="s">
        <v>1</v>
      </c>
      <c r="J31" s="46" t="s">
        <v>1</v>
      </c>
      <c r="K31" s="46" t="s">
        <v>1</v>
      </c>
      <c r="L31" s="46" t="s">
        <v>1</v>
      </c>
      <c r="M31" s="46" t="s">
        <v>1</v>
      </c>
      <c r="N31" s="46" t="s">
        <v>1</v>
      </c>
      <c r="O31" s="46" t="s">
        <v>1</v>
      </c>
      <c r="P31" s="46" t="s">
        <v>1</v>
      </c>
      <c r="Q31" s="46" t="s">
        <v>1</v>
      </c>
      <c r="R31" s="46" t="s">
        <v>1</v>
      </c>
      <c r="S31" s="46" t="s">
        <v>1</v>
      </c>
      <c r="T31" s="46" t="s">
        <v>1</v>
      </c>
      <c r="U31" s="46" t="s">
        <v>1</v>
      </c>
      <c r="V31" s="46" t="s">
        <v>1</v>
      </c>
      <c r="W31" s="46" t="s">
        <v>1</v>
      </c>
      <c r="X31" s="46" t="s">
        <v>1</v>
      </c>
      <c r="Y31" s="245" t="s">
        <v>1</v>
      </c>
      <c r="Z31" s="46" t="s">
        <v>1</v>
      </c>
      <c r="AA31" s="46" t="s">
        <v>1</v>
      </c>
      <c r="AB31" s="245" t="s">
        <v>1</v>
      </c>
      <c r="AC31" s="46" t="s">
        <v>1</v>
      </c>
      <c r="AD31" s="46" t="s">
        <v>1</v>
      </c>
      <c r="AE31" s="245" t="s">
        <v>1</v>
      </c>
    </row>
    <row r="32" spans="1:31" ht="17.100000000000001" customHeight="1" x14ac:dyDescent="0.2">
      <c r="A32" s="49" t="s">
        <v>274</v>
      </c>
      <c r="B32" s="46">
        <v>1</v>
      </c>
      <c r="C32" s="46">
        <v>455</v>
      </c>
      <c r="D32" s="236">
        <v>23</v>
      </c>
      <c r="E32" s="46" t="s">
        <v>1</v>
      </c>
      <c r="F32" s="46" t="s">
        <v>1</v>
      </c>
      <c r="G32" s="46" t="s">
        <v>1</v>
      </c>
      <c r="H32" s="46" t="s">
        <v>1</v>
      </c>
      <c r="I32" s="46" t="s">
        <v>1</v>
      </c>
      <c r="J32" s="46" t="s">
        <v>1</v>
      </c>
      <c r="K32" s="46" t="s">
        <v>1</v>
      </c>
      <c r="L32" s="46" t="s">
        <v>1</v>
      </c>
      <c r="M32" s="46" t="s">
        <v>1</v>
      </c>
      <c r="N32" s="46" t="s">
        <v>1</v>
      </c>
      <c r="O32" s="46" t="s">
        <v>1</v>
      </c>
      <c r="P32" s="46" t="s">
        <v>1</v>
      </c>
      <c r="Q32" s="46" t="s">
        <v>1</v>
      </c>
      <c r="R32" s="46" t="s">
        <v>1</v>
      </c>
      <c r="S32" s="46" t="s">
        <v>1</v>
      </c>
      <c r="T32" s="46" t="s">
        <v>1</v>
      </c>
      <c r="U32" s="46" t="s">
        <v>1</v>
      </c>
      <c r="V32" s="46" t="s">
        <v>1</v>
      </c>
      <c r="W32" s="46" t="s">
        <v>1</v>
      </c>
      <c r="X32" s="46" t="s">
        <v>1</v>
      </c>
      <c r="Y32" s="46" t="s">
        <v>1</v>
      </c>
      <c r="Z32" s="46" t="s">
        <v>1</v>
      </c>
      <c r="AA32" s="46" t="s">
        <v>1</v>
      </c>
      <c r="AB32" s="46" t="s">
        <v>1</v>
      </c>
      <c r="AC32" s="46" t="s">
        <v>1</v>
      </c>
      <c r="AD32" s="46" t="s">
        <v>1</v>
      </c>
      <c r="AE32" s="46" t="s">
        <v>1</v>
      </c>
    </row>
    <row r="34" spans="1:32" ht="18" customHeight="1" x14ac:dyDescent="0.2">
      <c r="A34" s="314" t="s">
        <v>112</v>
      </c>
      <c r="B34" s="314"/>
      <c r="C34" s="314"/>
      <c r="D34" s="314"/>
      <c r="E34" s="314"/>
      <c r="F34" s="314"/>
      <c r="G34" s="314"/>
      <c r="H34" s="314"/>
      <c r="I34" s="314"/>
      <c r="J34" s="314"/>
      <c r="K34" s="314"/>
      <c r="L34" s="314"/>
      <c r="M34" s="314"/>
      <c r="N34" s="122"/>
      <c r="O34" s="122"/>
      <c r="P34" s="122"/>
      <c r="Q34" s="122"/>
      <c r="R34" s="122"/>
      <c r="S34" s="122"/>
      <c r="T34" s="122"/>
      <c r="U34" s="122"/>
      <c r="V34" s="122"/>
      <c r="W34" s="122"/>
      <c r="X34" s="122"/>
      <c r="Y34" s="122"/>
      <c r="Z34" s="122"/>
      <c r="AA34" s="122"/>
      <c r="AB34" s="122"/>
      <c r="AC34" s="122"/>
      <c r="AD34" s="122"/>
      <c r="AE34" s="122"/>
    </row>
    <row r="35" spans="1:32" x14ac:dyDescent="0.2">
      <c r="A35" s="11" t="s">
        <v>113</v>
      </c>
      <c r="B35" s="122"/>
      <c r="C35" s="122"/>
      <c r="D35" s="122"/>
      <c r="E35" s="122"/>
      <c r="F35" s="122"/>
      <c r="G35" s="122"/>
      <c r="H35" s="123"/>
      <c r="I35" s="122"/>
      <c r="J35" s="122"/>
      <c r="K35" s="122"/>
      <c r="L35" s="122"/>
      <c r="M35" s="122"/>
      <c r="N35" s="122"/>
      <c r="O35" s="122"/>
      <c r="P35" s="122"/>
      <c r="Q35" s="122"/>
      <c r="R35" s="122"/>
      <c r="S35" s="122"/>
      <c r="T35" s="122"/>
      <c r="U35" s="122"/>
      <c r="V35" s="122"/>
      <c r="W35" s="122"/>
      <c r="X35" s="122"/>
      <c r="Y35" s="122"/>
      <c r="Z35" s="122"/>
      <c r="AA35" s="122"/>
      <c r="AB35" s="122"/>
      <c r="AC35" s="122"/>
      <c r="AD35" s="122"/>
      <c r="AE35" s="122"/>
    </row>
    <row r="36" spans="1:32" ht="30.75" customHeight="1" x14ac:dyDescent="0.2">
      <c r="A36" s="311" t="s">
        <v>275</v>
      </c>
      <c r="B36" s="311"/>
      <c r="C36" s="311"/>
      <c r="D36" s="311"/>
      <c r="E36" s="311"/>
      <c r="F36" s="311"/>
      <c r="G36" s="311"/>
      <c r="H36" s="311"/>
      <c r="I36" s="311"/>
      <c r="J36" s="311"/>
      <c r="K36" s="311"/>
      <c r="L36" s="311"/>
      <c r="M36" s="311"/>
      <c r="N36" s="311"/>
      <c r="O36" s="311"/>
      <c r="P36" s="311"/>
      <c r="Q36" s="311"/>
      <c r="R36" s="311"/>
      <c r="S36" s="311"/>
      <c r="T36" s="311"/>
      <c r="U36" s="311"/>
      <c r="V36" s="311"/>
      <c r="W36" s="311"/>
      <c r="X36" s="311"/>
      <c r="Y36" s="311"/>
      <c r="Z36" s="311"/>
      <c r="AA36" s="311"/>
      <c r="AB36" s="311"/>
      <c r="AC36" s="311"/>
      <c r="AD36" s="311"/>
      <c r="AE36" s="311"/>
    </row>
    <row r="37" spans="1:32" s="51" customFormat="1" x14ac:dyDescent="0.2">
      <c r="A37" s="79" t="s">
        <v>276</v>
      </c>
      <c r="B37" s="122"/>
      <c r="C37" s="122"/>
      <c r="D37" s="122"/>
      <c r="E37" s="122"/>
      <c r="F37" s="122"/>
      <c r="G37" s="122"/>
      <c r="H37" s="123"/>
      <c r="I37" s="122"/>
      <c r="J37" s="122"/>
      <c r="K37" s="122"/>
      <c r="L37" s="122"/>
      <c r="M37" s="122"/>
      <c r="N37" s="122"/>
      <c r="O37" s="122"/>
      <c r="P37" s="122"/>
      <c r="Q37" s="122"/>
      <c r="R37" s="122"/>
      <c r="S37" s="122"/>
      <c r="T37" s="122"/>
      <c r="U37" s="122"/>
      <c r="V37" s="122"/>
      <c r="W37" s="122"/>
      <c r="X37" s="122"/>
      <c r="Y37" s="122"/>
      <c r="Z37" s="122"/>
      <c r="AA37" s="122"/>
      <c r="AB37" s="122"/>
      <c r="AC37" s="122"/>
      <c r="AD37" s="122"/>
      <c r="AE37" s="122"/>
    </row>
    <row r="38" spans="1:32" ht="39.75" customHeight="1" x14ac:dyDescent="0.2">
      <c r="A38" s="312" t="s">
        <v>277</v>
      </c>
      <c r="B38" s="312"/>
      <c r="C38" s="312"/>
      <c r="D38" s="312"/>
      <c r="E38" s="312"/>
      <c r="F38" s="312"/>
      <c r="G38" s="312"/>
      <c r="H38" s="312"/>
      <c r="I38" s="312"/>
      <c r="J38" s="312"/>
      <c r="K38" s="312"/>
      <c r="L38" s="312"/>
      <c r="M38" s="312"/>
      <c r="N38" s="312"/>
      <c r="O38" s="312"/>
      <c r="P38" s="312"/>
      <c r="Q38" s="312"/>
      <c r="R38" s="312"/>
      <c r="S38" s="312"/>
      <c r="T38" s="312"/>
      <c r="U38" s="312"/>
      <c r="V38" s="312"/>
      <c r="W38" s="312"/>
      <c r="X38" s="312"/>
      <c r="Y38" s="312"/>
      <c r="Z38" s="312"/>
      <c r="AA38" s="312"/>
      <c r="AB38" s="312"/>
      <c r="AC38" s="312"/>
      <c r="AD38" s="312"/>
      <c r="AE38" s="312"/>
      <c r="AF38" s="292"/>
    </row>
    <row r="40" spans="1:32" x14ac:dyDescent="0.2">
      <c r="A40" s="51"/>
    </row>
  </sheetData>
  <customSheetViews>
    <customSheetView guid="{181D93DC-A09A-4025-9C6E-FCB43419133D}" scale="170" showPageBreaks="1">
      <pane ySplit="4" topLeftCell="A29" activePane="bottomLeft" state="frozen"/>
      <selection pane="bottomLeft" activeCell="A36" sqref="A36"/>
      <pageMargins left="0.31496062992125984" right="0.31496062992125984" top="0.74803149606299213" bottom="0.74803149606299213" header="0.31496062992125984" footer="0.31496062992125984"/>
      <pageSetup paperSize="8" scale="95" orientation="landscape" r:id="rId1"/>
      <headerFooter>
        <oddHeader>&amp;L&amp;"Arial,Regular"&amp;12Education</oddHeader>
        <oddFooter>&amp;C&amp;"Arial,Regular"&amp;8Page &amp;P of &amp;N&amp;L&amp;"Arial,Regular"&amp;8Statistical Yearbook of Republika Srpska</oddFooter>
      </headerFooter>
    </customSheetView>
    <customSheetView guid="{8E5C2886-2955-4857-86F4-901D4558734F}" scale="90">
      <pane ySplit="4" topLeftCell="A5" activePane="bottomLeft" state="frozen"/>
      <selection pane="bottomLeft" activeCell="AB3" sqref="AB3"/>
      <pageMargins left="0.31496062992125984" right="0.31496062992125984" top="0.74803149606299213" bottom="0.74803149606299213" header="0.31496062992125984" footer="0.31496062992125984"/>
      <pageSetup paperSize="8" scale="80" orientation="landscape" r:id="rId2"/>
      <headerFooter>
        <oddHeader>&amp;L&amp;"Arial,Regular"&amp;12Education</oddHeader>
        <oddFooter>&amp;C&amp;"Arial,Regular"&amp;8Page &amp;P of &amp;N&amp;L&amp;"Arial,Regular"&amp;8Statistical Yearbook of Republika Srpska</oddFooter>
      </headerFooter>
    </customSheetView>
    <customSheetView guid="{A22668ED-CD0F-4A44-B1CD-CDACA792D024}">
      <pane ySplit="4" topLeftCell="A5" activePane="bottomLeft" state="frozen"/>
      <selection pane="bottomLeft"/>
      <pageMargins left="0.31496062992125984" right="0.31496062992125984" top="0.74803149606299213" bottom="0.74803149606299213" header="0.31496062992125984" footer="0.31496062992125984"/>
      <pageSetup paperSize="9" orientation="portrait" r:id="rId3"/>
      <headerFooter>
        <oddHeader>&amp;L&amp;"Arial,Regular"&amp;12Education</oddHeader>
        <oddFooter>&amp;C&amp;"Arial,Regular"&amp;8Page &amp;P of &amp;N&amp;L&amp;"Arial,Regular"&amp;8Statistical Yearbook of Republika Srpska 2011</oddFooter>
      </headerFooter>
    </customSheetView>
    <customSheetView guid="{76F45416-FF74-4A55-AAB4-91CFD0DCF9E9}" showPageBreaks="1">
      <pane ySplit="4" topLeftCell="A5" activePane="bottomLeft" state="frozen"/>
      <selection pane="bottomLeft"/>
      <pageMargins left="0.31496062992125984" right="0.31496062992125984" top="0.74803149606299213" bottom="0.74803149606299213" header="0.31496062992125984" footer="0.31496062992125984"/>
      <pageSetup paperSize="9" orientation="portrait" r:id="rId4"/>
      <headerFooter>
        <oddHeader>&amp;L&amp;"Arial,Regular"&amp;12Education</oddHeader>
        <oddFooter>&amp;C&amp;"Arial,Regular"&amp;8Page &amp;P of &amp;N&amp;L&amp;"Arial,Regular"&amp;8Statistical Yearbook of Republika Srpska 2011</oddFooter>
      </headerFooter>
    </customSheetView>
    <customSheetView guid="{3FB9FB02-A7E5-4F69-B0B2-D91D85FEF9AA}" scale="110" showPageBreaks="1">
      <pane ySplit="4" topLeftCell="A5" activePane="bottomLeft" state="frozen"/>
      <selection pane="bottomLeft" activeCell="Y22" sqref="Y22"/>
      <pageMargins left="0.31496062992125984" right="0.31496062992125984" top="0.74803149606299213" bottom="0.74803149606299213" header="0.31496062992125984" footer="0.31496062992125984"/>
      <pageSetup paperSize="8" scale="95" orientation="landscape" r:id="rId5"/>
      <headerFooter>
        <oddHeader>&amp;L&amp;"Arial,Regular"&amp;12Education</oddHeader>
        <oddFooter>&amp;C&amp;"Arial,Regular"&amp;8Page &amp;P of &amp;N&amp;L&amp;"Arial,Regular"&amp;8Statistical Yearbook of Republika Srpska</oddFooter>
      </headerFooter>
    </customSheetView>
    <customSheetView guid="{42E4ABD7-0ABC-4214-A412-72C094DEFBBC}" scale="85">
      <pane ySplit="4" topLeftCell="A5" activePane="bottomLeft" state="frozen"/>
      <selection pane="bottomLeft" activeCell="W5" sqref="W5:X36"/>
      <pageMargins left="0.31496062992125984" right="0.31496062992125984" top="0.74803149606299213" bottom="0.74803149606299213" header="0.31496062992125984" footer="0.31496062992125984"/>
      <pageSetup paperSize="9" orientation="portrait" r:id="rId6"/>
      <headerFooter>
        <oddHeader>&amp;L&amp;"Arial,Regular"&amp;12Education</oddHeader>
        <oddFooter>&amp;C&amp;"Arial,Regular"&amp;8Page &amp;P of &amp;N&amp;L&amp;"Arial,Regular"&amp;8Statistical Yearbook of Republika Srpska 2011</oddFooter>
      </headerFooter>
    </customSheetView>
    <customSheetView guid="{4D7B2036-8A39-49B8-9E1C-C24AE046C6FD}" scale="130" showPageBreaks="1">
      <pane ySplit="4" topLeftCell="A5" activePane="bottomLeft" state="frozen"/>
      <selection pane="bottomLeft" activeCell="G2" sqref="G2"/>
      <pageMargins left="0.31496062992125984" right="0.31496062992125984" top="0.74803149606299213" bottom="0.74803149606299213" header="0.31496062992125984" footer="0.31496062992125984"/>
      <pageSetup paperSize="0" orientation="portrait" horizontalDpi="0" verticalDpi="0" copies="0"/>
      <headerFooter>
        <oddHeader>&amp;L&amp;"Arial,Regular"&amp;12Education</oddHeader>
        <oddFooter>&amp;C&amp;"Arial,Regular"&amp;8Page &amp;P of &amp;N&amp;L&amp;"Arial,Regular"&amp;8Statistical Yearbook of Republika Srpska 2011</oddFooter>
      </headerFooter>
    </customSheetView>
    <customSheetView guid="{12333AE2-2FAC-4B37-A1E4-310A1F9EE714}" scale="130">
      <pane ySplit="4" topLeftCell="A5" activePane="bottomLeft" state="frozen"/>
      <selection pane="bottomLeft" activeCell="G2" sqref="G2"/>
      <pageMargins left="0.31496062992125984" right="0.31496062992125984" top="0.74803149606299213" bottom="0.74803149606299213" header="0.31496062992125984" footer="0.31496062992125984"/>
      <pageSetup paperSize="9" orientation="portrait" r:id="rId7"/>
      <headerFooter>
        <oddHeader>&amp;L&amp;"Arial,Regular"&amp;12Education</oddHeader>
        <oddFooter>&amp;C&amp;"Arial,Regular"&amp;8Page &amp;P of &amp;N&amp;L&amp;"Arial,Regular"&amp;8Statistical Yearbook of Republika Srpska 2011</oddFooter>
      </headerFooter>
    </customSheetView>
    <customSheetView guid="{29BA187C-A936-483F-86DB-C4A015B8D2E0}" showPageBreaks="1" showRuler="0">
      <pane ySplit="4" topLeftCell="A5" activePane="bottomLeft" state="frozen"/>
      <selection pane="bottomLeft" activeCell="G23" sqref="G23"/>
      <pageMargins left="0.31496062992125984" right="0.31496062992125984" top="0.74803149606299213" bottom="0.74803149606299213" header="0.31496062992125984" footer="0.31496062992125984"/>
      <pageSetup paperSize="9" orientation="landscape" r:id="rId8"/>
      <headerFooter alignWithMargins="0">
        <oddHeader>&amp;L&amp;"Arial,Regular"&amp;12Education</oddHeader>
        <oddFooter>&amp;C&amp;"Arial,Regular"&amp;8Page &amp;P of &amp;N&amp;L&amp;"Arial,Regular"&amp;8Statistical Yearbook of Republika Srpska 2012</oddFooter>
      </headerFooter>
    </customSheetView>
    <customSheetView guid="{2D6A37C9-207F-4F12-81DE-5F56F88F1849}">
      <pane ySplit="4" topLeftCell="A5" activePane="bottomLeft" state="frozen"/>
      <selection pane="bottomLeft" activeCell="G28" sqref="G28"/>
      <pageMargins left="0.31496062992125984" right="0.31496062992125984" top="0.74803149606299213" bottom="0.74803149606299213" header="0.31496062992125984" footer="0.31496062992125984"/>
      <pageSetup paperSize="0" orientation="portrait" horizontalDpi="0" verticalDpi="0" copies="0" r:id="rId9"/>
      <headerFooter>
        <oddHeader>&amp;L&amp;"Arial,Regular"&amp;12Education</oddHeader>
        <oddFooter>&amp;C&amp;"Arial,Regular"&amp;8Page &amp;P of &amp;N&amp;L&amp;"Arial,Regular"&amp;8Statistical Yearbook of Republika Srpska 2011</oddFooter>
      </headerFooter>
    </customSheetView>
    <customSheetView guid="{A965781B-9D43-4AFA-A1E6-6168CBD4390E}">
      <pageMargins left="0.31496062992125984" right="0.31496062992125984" top="0.74803149606299213" bottom="0.74803149606299213" header="0.31496062992125984" footer="0.31496062992125984"/>
      <pageSetup paperSize="9" orientation="portrait" r:id="rId10"/>
      <headerFooter>
        <oddHeader>&amp;L&amp;"Arial,Regular"&amp;12Education</oddHeader>
        <oddFooter>&amp;C&amp;"Arial,Regular"&amp;8Page &amp;P of &amp;N&amp;L&amp;"Arial,Regular"&amp;8Statistical Yearbook of Republika Srpska 2011</oddFooter>
      </headerFooter>
    </customSheetView>
    <customSheetView guid="{FDC56E4B-E7CB-4144-926A-00E6F324B144}" scale="130" showPageBreaks="1">
      <pane ySplit="4" topLeftCell="A5" activePane="bottomLeft" state="frozen"/>
      <selection pane="bottomLeft" activeCell="V22" sqref="V22"/>
      <pageMargins left="0.11811023622047245" right="0.11811023622047245" top="0.74803149606299213" bottom="0.74803149606299213" header="0.31496062992125984" footer="0.31496062992125984"/>
      <pageSetup paperSize="9" scale="80" orientation="landscape" r:id="rId11"/>
      <headerFooter>
        <oddHeader>&amp;L&amp;"Arial,Regular"&amp;12Education</oddHeader>
        <oddFooter>&amp;C&amp;"Arial,Regular"&amp;8Page &amp;P of &amp;N&amp;L&amp;"Arial,Regular"&amp;8Statistical Yearbook of Republika Srpska 2016</oddFooter>
      </headerFooter>
    </customSheetView>
    <customSheetView guid="{ADCE9490-78F3-4B54-B85A-83CEBE106AD7}" scale="130">
      <pane ySplit="4" topLeftCell="A5" activePane="bottomLeft" state="frozen"/>
      <selection pane="bottomLeft" activeCell="G2" sqref="G2"/>
      <pageMargins left="0.31496062992125984" right="0.31496062992125984" top="0.74803149606299213" bottom="0.74803149606299213" header="0.31496062992125984" footer="0.31496062992125984"/>
      <pageSetup paperSize="9" orientation="portrait" r:id="rId12"/>
      <headerFooter>
        <oddHeader>&amp;L&amp;"Arial,Regular"&amp;12Education</oddHeader>
        <oddFooter>&amp;C&amp;"Arial,Regular"&amp;8Page &amp;P of &amp;N&amp;L&amp;"Arial,Regular"&amp;8Statistical Yearbook of Republika Srpska 2011</oddFooter>
      </headerFooter>
    </customSheetView>
    <customSheetView guid="{384080B8-19D4-4A62-AB95-5F5001F14194}" scale="130" showPageBreaks="1">
      <pane ySplit="4" topLeftCell="A5" activePane="bottomLeft" state="frozen"/>
      <selection pane="bottomLeft" activeCell="G2" sqref="G2"/>
      <pageMargins left="0.31496062992125984" right="0.31496062992125984" top="0.74803149606299213" bottom="0.74803149606299213" header="0.31496062992125984" footer="0.31496062992125984"/>
      <pageSetup paperSize="9" orientation="portrait" r:id="rId13"/>
      <headerFooter>
        <oddHeader>&amp;L&amp;"Arial,Regular"&amp;12Education</oddHeader>
        <oddFooter>&amp;C&amp;"Arial,Regular"&amp;8Page &amp;P of &amp;N&amp;L&amp;"Arial,Regular"&amp;8Statistical Yearbook of Republika Srpska 2011</oddFooter>
      </headerFooter>
    </customSheetView>
    <customSheetView guid="{67202EC8-DC93-4CA3-8C86-1DB97339CB1F}" scale="130" topLeftCell="F1">
      <pane ySplit="4" topLeftCell="A5" activePane="bottomLeft" state="frozen"/>
      <selection pane="bottomLeft" activeCell="W41" sqref="W41"/>
      <pageMargins left="0.31496062992125984" right="0.31496062992125984" top="0.74803149606299213" bottom="0.74803149606299213" header="0.31496062992125984" footer="0.31496062992125984"/>
      <pageSetup paperSize="9" orientation="portrait" r:id="rId14"/>
      <headerFooter>
        <oddHeader>&amp;L&amp;"Arial,Regular"&amp;12Education</oddHeader>
        <oddFooter>&amp;C&amp;"Arial,Regular"&amp;8Page &amp;P of &amp;N&amp;L&amp;"Arial,Regular"&amp;8Statistical Yearbook of Republika Srpska 2011</oddFooter>
      </headerFooter>
    </customSheetView>
    <customSheetView guid="{B4BBEB07-BAAA-48D0-B797-2A71287AAFBA}" showPageBreaks="1">
      <pane ySplit="4" topLeftCell="A5" activePane="bottomLeft" state="frozen"/>
      <selection pane="bottomLeft"/>
      <pageMargins left="0.31496062992125984" right="0.31496062992125984" top="0.74803149606299213" bottom="0.74803149606299213" header="0.31496062992125984" footer="0.31496062992125984"/>
      <pageSetup paperSize="9" orientation="portrait" r:id="rId15"/>
      <headerFooter>
        <oddHeader>&amp;L&amp;"Arial,Regular"&amp;12Education</oddHeader>
        <oddFooter>&amp;C&amp;"Arial,Regular"&amp;8Page &amp;P of &amp;N&amp;L&amp;"Arial,Regular"&amp;8Statistical Yearbook of Republika Srpska 2011</oddFooter>
      </headerFooter>
    </customSheetView>
    <customSheetView guid="{31AF76FC-2EBD-476D-960D-273140CF5FF5}" scale="90">
      <pane ySplit="4" topLeftCell="A5" activePane="bottomLeft" state="frozen"/>
      <selection pane="bottomLeft" activeCell="AB3" sqref="AB3"/>
      <pageMargins left="0.31496062992125984" right="0.31496062992125984" top="0.74803149606299213" bottom="0.74803149606299213" header="0.31496062992125984" footer="0.31496062992125984"/>
      <pageSetup paperSize="8" scale="80" orientation="landscape" r:id="rId16"/>
      <headerFooter>
        <oddHeader>&amp;L&amp;"Arial,Regular"&amp;12Education</oddHeader>
        <oddFooter>&amp;C&amp;"Arial,Regular"&amp;8Page &amp;P of &amp;N&amp;L&amp;"Arial,Regular"&amp;8Statistical Yearbook of Republika Srpska</oddFooter>
      </headerFooter>
    </customSheetView>
    <customSheetView guid="{D48C0C28-F7D3-4772-AA3E-7042D0D34C39}" scale="110" showPageBreaks="1">
      <pane ySplit="4" topLeftCell="A5" activePane="bottomLeft" state="frozen"/>
      <selection pane="bottomLeft" activeCell="U8" sqref="U8"/>
      <pageMargins left="0.31496062992125984" right="0.31496062992125984" top="0.74803149606299213" bottom="0.74803149606299213" header="0.31496062992125984" footer="0.31496062992125984"/>
      <pageSetup paperSize="8" scale="95" orientation="landscape" r:id="rId17"/>
      <headerFooter>
        <oddHeader>&amp;L&amp;"Arial,Regular"&amp;12Education</oddHeader>
        <oddFooter>&amp;C&amp;"Arial,Regular"&amp;8Page &amp;P of &amp;N&amp;L&amp;"Arial,Regular"&amp;8Statistical Yearbook of Republika Srpska</oddFooter>
      </headerFooter>
    </customSheetView>
    <customSheetView guid="{E8F3D1B1-ECD5-4074-A5B8-07547325D9D5}" scale="110" showPageBreaks="1">
      <pane ySplit="4" topLeftCell="A5" activePane="bottomLeft" state="frozen"/>
      <selection pane="bottomLeft"/>
      <pageMargins left="0.31496062992125984" right="0.31496062992125984" top="0.74803149606299213" bottom="0.74803149606299213" header="0.31496062992125984" footer="0.31496062992125984"/>
      <pageSetup paperSize="8" scale="95" orientation="landscape" r:id="rId18"/>
      <headerFooter>
        <oddHeader>&amp;L&amp;"Arial,Regular"&amp;12Education</oddHeader>
        <oddFooter>&amp;C&amp;"Arial,Regular"&amp;8Page &amp;P of &amp;N&amp;L&amp;"Arial,Regular"&amp;8Statistical Yearbook of Republika Srpska</oddFooter>
      </headerFooter>
    </customSheetView>
  </customSheetViews>
  <mergeCells count="14">
    <mergeCell ref="AC3:AE3"/>
    <mergeCell ref="A36:AE36"/>
    <mergeCell ref="A38:AE38"/>
    <mergeCell ref="N3:P3"/>
    <mergeCell ref="Q3:S3"/>
    <mergeCell ref="T3:V3"/>
    <mergeCell ref="W3:Y3"/>
    <mergeCell ref="Z3:AB3"/>
    <mergeCell ref="A34:M34"/>
    <mergeCell ref="A3:A4"/>
    <mergeCell ref="B3:D3"/>
    <mergeCell ref="E3:G3"/>
    <mergeCell ref="H3:J3"/>
    <mergeCell ref="K3:M3"/>
  </mergeCells>
  <phoneticPr fontId="20" type="noConversion"/>
  <hyperlinks>
    <hyperlink ref="AE2" location="'List of tables'!A1" display="List of tables"/>
  </hyperlinks>
  <pageMargins left="0.31496062992125984" right="0.31496062992125984" top="0.74803149606299213" bottom="0.74803149606299213" header="0.31496062992125984" footer="0.31496062992125984"/>
  <pageSetup paperSize="8" scale="95" orientation="landscape" r:id="rId19"/>
  <headerFooter>
    <oddHeader>&amp;L&amp;"Arial,Regular"&amp;12Education</oddHeader>
    <oddFooter>&amp;C&amp;"Arial,Regular"&amp;8Page &amp;P of &amp;N&amp;L&amp;"Arial,Regular"&amp;8Statistical Yearbook of Republika Srpska</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L53"/>
  <sheetViews>
    <sheetView zoomScale="130" zoomScaleNormal="100" workbookViewId="0">
      <pane ySplit="4" topLeftCell="A5" activePane="bottomLeft" state="frozen"/>
      <selection pane="bottomLeft"/>
    </sheetView>
  </sheetViews>
  <sheetFormatPr defaultColWidth="9.140625" defaultRowHeight="12" x14ac:dyDescent="0.2"/>
  <cols>
    <col min="1" max="1" width="9" style="2" customWidth="1"/>
    <col min="2" max="2" width="25.5703125" style="2" customWidth="1"/>
    <col min="3" max="3" width="11.85546875" style="2" customWidth="1"/>
    <col min="4" max="6" width="9.85546875" style="2" customWidth="1"/>
    <col min="7" max="7" width="9.85546875" style="4" customWidth="1"/>
    <col min="8" max="9" width="9.28515625" style="2" customWidth="1"/>
    <col min="10" max="10" width="13.5703125" style="2" customWidth="1"/>
    <col min="11" max="11" width="13" style="2" customWidth="1"/>
    <col min="12" max="12" width="9.140625" style="4" customWidth="1"/>
    <col min="13" max="13" width="10.7109375" style="2" customWidth="1"/>
    <col min="14" max="16384" width="9.140625" style="2"/>
  </cols>
  <sheetData>
    <row r="1" spans="1:12" s="3" customFormat="1" ht="14.25" customHeight="1" x14ac:dyDescent="0.2">
      <c r="A1" s="13" t="s">
        <v>241</v>
      </c>
      <c r="B1" s="2"/>
      <c r="C1" s="2"/>
      <c r="D1" s="2"/>
      <c r="E1" s="2"/>
      <c r="F1" s="2"/>
      <c r="G1" s="2"/>
      <c r="H1" s="2"/>
      <c r="I1" s="2"/>
    </row>
    <row r="2" spans="1:12" ht="15" customHeight="1" thickBot="1" x14ac:dyDescent="0.25">
      <c r="B2" s="7"/>
      <c r="G2" s="2"/>
      <c r="J2" s="5" t="s">
        <v>109</v>
      </c>
      <c r="L2" s="2"/>
    </row>
    <row r="3" spans="1:12" ht="22.5" customHeight="1" thickTop="1" x14ac:dyDescent="0.2">
      <c r="A3" s="315"/>
      <c r="B3" s="316"/>
      <c r="C3" s="294" t="s">
        <v>38</v>
      </c>
      <c r="D3" s="295" t="s">
        <v>58</v>
      </c>
      <c r="E3" s="295"/>
      <c r="F3" s="295"/>
      <c r="G3" s="295"/>
      <c r="H3" s="295"/>
      <c r="I3" s="295"/>
      <c r="J3" s="320" t="s">
        <v>65</v>
      </c>
    </row>
    <row r="4" spans="1:12" ht="22.5" customHeight="1" x14ac:dyDescent="0.2">
      <c r="A4" s="317"/>
      <c r="B4" s="318"/>
      <c r="C4" s="319"/>
      <c r="D4" s="34" t="s">
        <v>59</v>
      </c>
      <c r="E4" s="34" t="s">
        <v>60</v>
      </c>
      <c r="F4" s="293" t="s">
        <v>61</v>
      </c>
      <c r="G4" s="34" t="s">
        <v>62</v>
      </c>
      <c r="H4" s="34" t="s">
        <v>63</v>
      </c>
      <c r="I4" s="34" t="s">
        <v>64</v>
      </c>
      <c r="J4" s="321"/>
    </row>
    <row r="5" spans="1:12" ht="18" customHeight="1" x14ac:dyDescent="0.2">
      <c r="A5" s="111" t="s">
        <v>140</v>
      </c>
      <c r="B5" s="41" t="s">
        <v>38</v>
      </c>
      <c r="C5" s="51">
        <v>44720</v>
      </c>
      <c r="D5" s="51">
        <v>10478</v>
      </c>
      <c r="E5" s="51">
        <v>10177</v>
      </c>
      <c r="F5" s="51">
        <v>9029</v>
      </c>
      <c r="G5" s="52">
        <v>6080</v>
      </c>
      <c r="H5" s="51">
        <v>391</v>
      </c>
      <c r="I5" s="51">
        <v>213</v>
      </c>
      <c r="J5" s="51">
        <v>8352</v>
      </c>
      <c r="K5" s="10"/>
      <c r="L5" s="2"/>
    </row>
    <row r="6" spans="1:12" ht="18" customHeight="1" x14ac:dyDescent="0.2">
      <c r="B6" s="30" t="s">
        <v>66</v>
      </c>
      <c r="C6" s="51">
        <v>38960</v>
      </c>
      <c r="D6" s="51">
        <v>9475</v>
      </c>
      <c r="E6" s="51">
        <v>8949</v>
      </c>
      <c r="F6" s="52">
        <v>7922</v>
      </c>
      <c r="G6" s="51">
        <v>5023</v>
      </c>
      <c r="H6" s="51">
        <v>391</v>
      </c>
      <c r="I6" s="51">
        <v>213</v>
      </c>
      <c r="J6" s="51">
        <v>6987</v>
      </c>
      <c r="K6" s="10"/>
      <c r="L6" s="2"/>
    </row>
    <row r="7" spans="1:12" ht="18" customHeight="1" x14ac:dyDescent="0.2">
      <c r="B7" s="33" t="s">
        <v>67</v>
      </c>
      <c r="C7" s="51">
        <v>2923</v>
      </c>
      <c r="D7" s="58" t="s">
        <v>1</v>
      </c>
      <c r="E7" s="51">
        <v>27</v>
      </c>
      <c r="F7" s="51">
        <v>14</v>
      </c>
      <c r="G7" s="52">
        <v>226</v>
      </c>
      <c r="H7" s="51">
        <v>152</v>
      </c>
      <c r="I7" s="51">
        <v>152</v>
      </c>
      <c r="J7" s="51">
        <v>2352</v>
      </c>
      <c r="K7" s="10"/>
      <c r="L7" s="2"/>
    </row>
    <row r="8" spans="1:12" ht="18" customHeight="1" x14ac:dyDescent="0.2">
      <c r="B8" s="33" t="s">
        <v>68</v>
      </c>
      <c r="C8" s="51">
        <v>36037</v>
      </c>
      <c r="D8" s="51">
        <v>9475</v>
      </c>
      <c r="E8" s="51">
        <v>8922</v>
      </c>
      <c r="F8" s="51">
        <v>7908</v>
      </c>
      <c r="G8" s="52">
        <v>4797</v>
      </c>
      <c r="H8" s="51">
        <v>239</v>
      </c>
      <c r="I8" s="51">
        <v>61</v>
      </c>
      <c r="J8" s="51">
        <v>4635</v>
      </c>
      <c r="K8" s="10"/>
      <c r="L8" s="2"/>
    </row>
    <row r="9" spans="1:12" ht="15" customHeight="1" x14ac:dyDescent="0.2">
      <c r="B9" s="33"/>
      <c r="C9" s="10"/>
      <c r="D9" s="10"/>
      <c r="E9" s="10"/>
      <c r="F9" s="10"/>
      <c r="G9" s="10"/>
      <c r="H9" s="10"/>
      <c r="I9" s="10"/>
      <c r="J9" s="10"/>
      <c r="K9" s="10"/>
      <c r="L9" s="2"/>
    </row>
    <row r="10" spans="1:12" ht="18" customHeight="1" x14ac:dyDescent="0.2">
      <c r="A10" s="111" t="s">
        <v>144</v>
      </c>
      <c r="B10" s="41" t="s">
        <v>38</v>
      </c>
      <c r="C10" s="51">
        <v>41988</v>
      </c>
      <c r="D10" s="51">
        <v>10529</v>
      </c>
      <c r="E10" s="51">
        <v>9029</v>
      </c>
      <c r="F10" s="51">
        <v>8284</v>
      </c>
      <c r="G10" s="52">
        <v>5574</v>
      </c>
      <c r="H10" s="51">
        <v>364</v>
      </c>
      <c r="I10" s="51">
        <v>279</v>
      </c>
      <c r="J10" s="51">
        <v>7929</v>
      </c>
      <c r="K10" s="10"/>
      <c r="L10" s="2"/>
    </row>
    <row r="11" spans="1:12" ht="18" customHeight="1" x14ac:dyDescent="0.2">
      <c r="B11" s="30" t="s">
        <v>66</v>
      </c>
      <c r="C11" s="51">
        <v>37342</v>
      </c>
      <c r="D11" s="51">
        <v>9699</v>
      </c>
      <c r="E11" s="51">
        <v>8124</v>
      </c>
      <c r="F11" s="52">
        <v>7201</v>
      </c>
      <c r="G11" s="51">
        <v>4828</v>
      </c>
      <c r="H11" s="51">
        <v>364</v>
      </c>
      <c r="I11" s="51">
        <v>279</v>
      </c>
      <c r="J11" s="51">
        <v>6847</v>
      </c>
      <c r="K11" s="10"/>
      <c r="L11" s="2"/>
    </row>
    <row r="12" spans="1:12" ht="18" customHeight="1" x14ac:dyDescent="0.2">
      <c r="B12" s="33" t="s">
        <v>67</v>
      </c>
      <c r="C12" s="51">
        <v>1899</v>
      </c>
      <c r="D12" s="58" t="s">
        <v>1</v>
      </c>
      <c r="E12" s="51">
        <v>10</v>
      </c>
      <c r="F12" s="51">
        <v>16</v>
      </c>
      <c r="G12" s="52">
        <v>107</v>
      </c>
      <c r="H12" s="51">
        <v>64</v>
      </c>
      <c r="I12" s="51">
        <v>130</v>
      </c>
      <c r="J12" s="51">
        <v>1572</v>
      </c>
      <c r="K12" s="10"/>
      <c r="L12" s="2"/>
    </row>
    <row r="13" spans="1:12" ht="18" customHeight="1" x14ac:dyDescent="0.2">
      <c r="B13" s="33" t="s">
        <v>68</v>
      </c>
      <c r="C13" s="51">
        <v>35443</v>
      </c>
      <c r="D13" s="51">
        <v>9699</v>
      </c>
      <c r="E13" s="51">
        <v>8114</v>
      </c>
      <c r="F13" s="51">
        <v>7185</v>
      </c>
      <c r="G13" s="52">
        <v>4721</v>
      </c>
      <c r="H13" s="51">
        <v>300</v>
      </c>
      <c r="I13" s="51">
        <v>149</v>
      </c>
      <c r="J13" s="51">
        <v>5275</v>
      </c>
      <c r="K13" s="10"/>
      <c r="L13" s="2"/>
    </row>
    <row r="14" spans="1:12" ht="15" customHeight="1" x14ac:dyDescent="0.2">
      <c r="B14" s="33"/>
      <c r="C14" s="10"/>
      <c r="D14" s="10"/>
      <c r="E14" s="10"/>
      <c r="F14" s="10"/>
      <c r="G14" s="10"/>
      <c r="H14" s="10"/>
      <c r="I14" s="10"/>
      <c r="J14" s="10"/>
    </row>
    <row r="15" spans="1:12" ht="15" customHeight="1" x14ac:dyDescent="0.2">
      <c r="A15" s="111" t="s">
        <v>195</v>
      </c>
      <c r="B15" s="41" t="s">
        <v>38</v>
      </c>
      <c r="C15" s="58">
        <v>39735</v>
      </c>
      <c r="D15" s="58">
        <v>9962</v>
      </c>
      <c r="E15" s="58">
        <v>9022</v>
      </c>
      <c r="F15" s="58">
        <v>7239</v>
      </c>
      <c r="G15" s="58">
        <v>5325</v>
      </c>
      <c r="H15" s="58">
        <v>292</v>
      </c>
      <c r="I15" s="58">
        <v>182</v>
      </c>
      <c r="J15" s="58">
        <v>7713</v>
      </c>
    </row>
    <row r="16" spans="1:12" ht="15" customHeight="1" x14ac:dyDescent="0.2">
      <c r="B16" s="30" t="s">
        <v>66</v>
      </c>
      <c r="C16" s="58">
        <f>SUM(C17:C18)</f>
        <v>35210</v>
      </c>
      <c r="D16" s="58">
        <f t="shared" ref="D16:J16" si="0">SUM(D17:D18)</f>
        <v>9248</v>
      </c>
      <c r="E16" s="58">
        <f t="shared" si="0"/>
        <v>8224</v>
      </c>
      <c r="F16" s="58">
        <f t="shared" si="0"/>
        <v>6374</v>
      </c>
      <c r="G16" s="58">
        <f t="shared" si="0"/>
        <v>4283</v>
      </c>
      <c r="H16" s="58">
        <f t="shared" si="0"/>
        <v>292</v>
      </c>
      <c r="I16" s="58">
        <f t="shared" si="0"/>
        <v>182</v>
      </c>
      <c r="J16" s="58">
        <f t="shared" si="0"/>
        <v>6607</v>
      </c>
    </row>
    <row r="17" spans="1:10" ht="15" customHeight="1" x14ac:dyDescent="0.2">
      <c r="B17" s="33" t="s">
        <v>67</v>
      </c>
      <c r="C17" s="58">
        <v>1137</v>
      </c>
      <c r="D17" s="58" t="s">
        <v>1</v>
      </c>
      <c r="E17" s="58">
        <v>12</v>
      </c>
      <c r="F17" s="58">
        <v>7</v>
      </c>
      <c r="G17" s="58">
        <v>21</v>
      </c>
      <c r="H17" s="58">
        <v>8</v>
      </c>
      <c r="I17" s="58">
        <v>58</v>
      </c>
      <c r="J17" s="58">
        <v>1031</v>
      </c>
    </row>
    <row r="18" spans="1:10" ht="15" customHeight="1" x14ac:dyDescent="0.2">
      <c r="B18" s="33" t="s">
        <v>68</v>
      </c>
      <c r="C18" s="58">
        <v>34073</v>
      </c>
      <c r="D18" s="58">
        <v>9248</v>
      </c>
      <c r="E18" s="58">
        <v>8212</v>
      </c>
      <c r="F18" s="58">
        <v>6367</v>
      </c>
      <c r="G18" s="58">
        <v>4262</v>
      </c>
      <c r="H18" s="58">
        <v>284</v>
      </c>
      <c r="I18" s="58">
        <v>124</v>
      </c>
      <c r="J18" s="58">
        <v>5576</v>
      </c>
    </row>
    <row r="19" spans="1:10" ht="15" customHeight="1" x14ac:dyDescent="0.2">
      <c r="B19" s="33"/>
      <c r="C19" s="10"/>
      <c r="D19" s="10"/>
      <c r="E19" s="10"/>
      <c r="F19" s="10"/>
      <c r="G19" s="10"/>
      <c r="H19" s="10"/>
      <c r="I19" s="10"/>
      <c r="J19" s="10"/>
    </row>
    <row r="20" spans="1:10" ht="15" customHeight="1" x14ac:dyDescent="0.2">
      <c r="A20" s="111" t="s">
        <v>200</v>
      </c>
      <c r="B20" s="41" t="s">
        <v>38</v>
      </c>
      <c r="C20" s="58">
        <v>37390</v>
      </c>
      <c r="D20" s="58">
        <v>9537</v>
      </c>
      <c r="E20" s="58">
        <v>8293</v>
      </c>
      <c r="F20" s="58">
        <v>7218</v>
      </c>
      <c r="G20" s="58">
        <v>4765</v>
      </c>
      <c r="H20" s="58">
        <v>292</v>
      </c>
      <c r="I20" s="58">
        <v>196</v>
      </c>
      <c r="J20" s="58">
        <v>7089</v>
      </c>
    </row>
    <row r="21" spans="1:10" ht="15" customHeight="1" x14ac:dyDescent="0.2">
      <c r="B21" s="30" t="s">
        <v>66</v>
      </c>
      <c r="C21" s="58">
        <v>33611</v>
      </c>
      <c r="D21" s="58">
        <v>8945</v>
      </c>
      <c r="E21" s="58">
        <v>7629</v>
      </c>
      <c r="F21" s="58">
        <v>6463</v>
      </c>
      <c r="G21" s="58">
        <v>3992</v>
      </c>
      <c r="H21" s="58">
        <v>292</v>
      </c>
      <c r="I21" s="58">
        <v>196</v>
      </c>
      <c r="J21" s="58">
        <v>6094</v>
      </c>
    </row>
    <row r="22" spans="1:10" ht="15" customHeight="1" x14ac:dyDescent="0.2">
      <c r="B22" s="33" t="s">
        <v>67</v>
      </c>
      <c r="C22" s="58">
        <v>780</v>
      </c>
      <c r="D22" s="58" t="s">
        <v>1</v>
      </c>
      <c r="E22" s="58">
        <v>5</v>
      </c>
      <c r="F22" s="58">
        <v>4</v>
      </c>
      <c r="G22" s="58">
        <v>11</v>
      </c>
      <c r="H22" s="58">
        <v>4</v>
      </c>
      <c r="I22" s="58">
        <v>15</v>
      </c>
      <c r="J22" s="58">
        <v>741</v>
      </c>
    </row>
    <row r="23" spans="1:10" ht="15" customHeight="1" x14ac:dyDescent="0.2">
      <c r="B23" s="33" t="s">
        <v>68</v>
      </c>
      <c r="C23" s="58">
        <v>32831</v>
      </c>
      <c r="D23" s="58">
        <v>8945</v>
      </c>
      <c r="E23" s="58">
        <v>7624</v>
      </c>
      <c r="F23" s="58">
        <v>6459</v>
      </c>
      <c r="G23" s="58">
        <v>3981</v>
      </c>
      <c r="H23" s="58">
        <v>288</v>
      </c>
      <c r="I23" s="58">
        <v>181</v>
      </c>
      <c r="J23" s="58">
        <v>5353</v>
      </c>
    </row>
    <row r="24" spans="1:10" x14ac:dyDescent="0.2">
      <c r="B24" s="33"/>
      <c r="C24" s="10"/>
      <c r="D24" s="10"/>
      <c r="E24" s="10"/>
      <c r="F24" s="10"/>
      <c r="G24" s="10"/>
      <c r="H24" s="10"/>
      <c r="I24" s="10"/>
      <c r="J24" s="10"/>
    </row>
    <row r="25" spans="1:10" ht="15.75" customHeight="1" x14ac:dyDescent="0.2">
      <c r="A25" s="111" t="s">
        <v>201</v>
      </c>
      <c r="B25" s="41" t="s">
        <v>38</v>
      </c>
      <c r="C25" s="58">
        <v>34792</v>
      </c>
      <c r="D25" s="58">
        <v>8287</v>
      </c>
      <c r="E25" s="58">
        <v>7778</v>
      </c>
      <c r="F25" s="58">
        <v>6776</v>
      </c>
      <c r="G25" s="58">
        <v>4630</v>
      </c>
      <c r="H25" s="58">
        <v>260</v>
      </c>
      <c r="I25" s="58">
        <v>189</v>
      </c>
      <c r="J25" s="58">
        <v>6872</v>
      </c>
    </row>
    <row r="26" spans="1:10" ht="15.75" customHeight="1" x14ac:dyDescent="0.2">
      <c r="B26" s="30" t="s">
        <v>66</v>
      </c>
      <c r="C26" s="58">
        <v>31461</v>
      </c>
      <c r="D26" s="58">
        <v>7825</v>
      </c>
      <c r="E26" s="58">
        <v>7208</v>
      </c>
      <c r="F26" s="58">
        <v>6102</v>
      </c>
      <c r="G26" s="58">
        <v>3952</v>
      </c>
      <c r="H26" s="58">
        <v>260</v>
      </c>
      <c r="I26" s="58">
        <v>189</v>
      </c>
      <c r="J26" s="58">
        <v>5925</v>
      </c>
    </row>
    <row r="27" spans="1:10" ht="15.75" customHeight="1" x14ac:dyDescent="0.2">
      <c r="B27" s="33" t="s">
        <v>67</v>
      </c>
      <c r="C27" s="58">
        <v>661</v>
      </c>
      <c r="D27" s="58" t="s">
        <v>1</v>
      </c>
      <c r="E27" s="58">
        <v>1</v>
      </c>
      <c r="F27" s="58">
        <v>3</v>
      </c>
      <c r="G27" s="58">
        <v>22</v>
      </c>
      <c r="H27" s="58">
        <v>3</v>
      </c>
      <c r="I27" s="58">
        <v>4</v>
      </c>
      <c r="J27" s="58">
        <v>628</v>
      </c>
    </row>
    <row r="28" spans="1:10" ht="15.75" customHeight="1" x14ac:dyDescent="0.2">
      <c r="B28" s="33" t="s">
        <v>68</v>
      </c>
      <c r="C28" s="58">
        <v>30800</v>
      </c>
      <c r="D28" s="58">
        <v>7825</v>
      </c>
      <c r="E28" s="58">
        <v>7207</v>
      </c>
      <c r="F28" s="58">
        <v>6099</v>
      </c>
      <c r="G28" s="58">
        <v>3930</v>
      </c>
      <c r="H28" s="58">
        <v>257</v>
      </c>
      <c r="I28" s="58">
        <v>185</v>
      </c>
      <c r="J28" s="58">
        <v>5297</v>
      </c>
    </row>
    <row r="29" spans="1:10" ht="15" customHeight="1" x14ac:dyDescent="0.2">
      <c r="B29" s="33"/>
      <c r="C29" s="10"/>
      <c r="D29" s="10"/>
      <c r="E29" s="10"/>
      <c r="F29" s="10"/>
      <c r="G29" s="10"/>
      <c r="H29" s="10"/>
      <c r="I29" s="10"/>
      <c r="J29" s="10"/>
    </row>
    <row r="30" spans="1:10" ht="15" customHeight="1" x14ac:dyDescent="0.2">
      <c r="A30" s="111" t="s">
        <v>212</v>
      </c>
      <c r="B30" s="41" t="s">
        <v>38</v>
      </c>
      <c r="C30" s="58">
        <v>31850</v>
      </c>
      <c r="D30" s="58">
        <v>7504</v>
      </c>
      <c r="E30" s="58">
        <v>6794</v>
      </c>
      <c r="F30" s="58">
        <v>6342</v>
      </c>
      <c r="G30" s="58">
        <v>4452</v>
      </c>
      <c r="H30" s="53">
        <v>267</v>
      </c>
      <c r="I30" s="58">
        <v>152</v>
      </c>
      <c r="J30" s="58">
        <v>6339</v>
      </c>
    </row>
    <row r="31" spans="1:10" ht="15" customHeight="1" x14ac:dyDescent="0.2">
      <c r="B31" s="30" t="s">
        <v>66</v>
      </c>
      <c r="C31" s="58">
        <v>28843</v>
      </c>
      <c r="D31" s="58">
        <v>7068</v>
      </c>
      <c r="E31" s="58">
        <v>6327</v>
      </c>
      <c r="F31" s="58">
        <v>5759</v>
      </c>
      <c r="G31" s="53">
        <v>3825</v>
      </c>
      <c r="H31" s="58">
        <v>267</v>
      </c>
      <c r="I31" s="58">
        <v>152</v>
      </c>
      <c r="J31" s="58">
        <v>5445</v>
      </c>
    </row>
    <row r="32" spans="1:10" ht="15" customHeight="1" x14ac:dyDescent="0.2">
      <c r="B32" s="33" t="s">
        <v>67</v>
      </c>
      <c r="C32" s="58">
        <v>280</v>
      </c>
      <c r="D32" s="58" t="s">
        <v>1</v>
      </c>
      <c r="E32" s="58" t="s">
        <v>1</v>
      </c>
      <c r="F32" s="58">
        <v>5</v>
      </c>
      <c r="G32" s="53">
        <v>13</v>
      </c>
      <c r="H32" s="58" t="s">
        <v>1</v>
      </c>
      <c r="I32" s="58">
        <v>1</v>
      </c>
      <c r="J32" s="58">
        <v>261</v>
      </c>
    </row>
    <row r="33" spans="1:10" ht="15" customHeight="1" x14ac:dyDescent="0.2">
      <c r="B33" s="33" t="s">
        <v>68</v>
      </c>
      <c r="C33" s="58">
        <v>28563</v>
      </c>
      <c r="D33" s="58">
        <v>7068</v>
      </c>
      <c r="E33" s="58">
        <v>6327</v>
      </c>
      <c r="F33" s="58">
        <v>5754</v>
      </c>
      <c r="G33" s="58">
        <v>3812</v>
      </c>
      <c r="H33" s="53">
        <v>267</v>
      </c>
      <c r="I33" s="58">
        <v>151</v>
      </c>
      <c r="J33" s="58">
        <v>5184</v>
      </c>
    </row>
    <row r="34" spans="1:10" x14ac:dyDescent="0.2">
      <c r="B34" s="33"/>
      <c r="C34" s="10"/>
      <c r="D34" s="10"/>
      <c r="E34" s="10"/>
      <c r="F34" s="10"/>
      <c r="G34" s="10"/>
      <c r="H34" s="10"/>
      <c r="I34" s="10"/>
      <c r="J34" s="10"/>
    </row>
    <row r="35" spans="1:10" ht="15" customHeight="1" x14ac:dyDescent="0.2">
      <c r="A35" s="111" t="s">
        <v>215</v>
      </c>
      <c r="B35" s="41" t="s">
        <v>38</v>
      </c>
      <c r="C35" s="58">
        <v>29006</v>
      </c>
      <c r="D35" s="58">
        <v>6539</v>
      </c>
      <c r="E35" s="58">
        <v>6235</v>
      </c>
      <c r="F35" s="58">
        <v>5675</v>
      </c>
      <c r="G35" s="58">
        <v>4390</v>
      </c>
      <c r="H35" s="53">
        <v>310</v>
      </c>
      <c r="I35" s="58">
        <v>163</v>
      </c>
      <c r="J35" s="58">
        <v>5694</v>
      </c>
    </row>
    <row r="36" spans="1:10" ht="15" customHeight="1" x14ac:dyDescent="0.2">
      <c r="B36" s="30" t="s">
        <v>66</v>
      </c>
      <c r="C36" s="58">
        <v>26251</v>
      </c>
      <c r="D36" s="58">
        <v>6056</v>
      </c>
      <c r="E36" s="58">
        <v>5781</v>
      </c>
      <c r="F36" s="58">
        <v>5137</v>
      </c>
      <c r="G36" s="53">
        <v>3790</v>
      </c>
      <c r="H36" s="58">
        <v>310</v>
      </c>
      <c r="I36" s="58">
        <v>163</v>
      </c>
      <c r="J36" s="58">
        <v>5014</v>
      </c>
    </row>
    <row r="37" spans="1:10" ht="15" customHeight="1" x14ac:dyDescent="0.2">
      <c r="B37" s="33" t="s">
        <v>67</v>
      </c>
      <c r="C37" s="58">
        <v>149</v>
      </c>
      <c r="D37" s="58" t="s">
        <v>1</v>
      </c>
      <c r="E37" s="58" t="s">
        <v>1</v>
      </c>
      <c r="F37" s="58" t="s">
        <v>1</v>
      </c>
      <c r="G37" s="53" t="s">
        <v>1</v>
      </c>
      <c r="H37" s="58" t="s">
        <v>1</v>
      </c>
      <c r="I37" s="58" t="s">
        <v>1</v>
      </c>
      <c r="J37" s="58">
        <v>149</v>
      </c>
    </row>
    <row r="38" spans="1:10" ht="15" customHeight="1" x14ac:dyDescent="0.2">
      <c r="B38" s="33" t="s">
        <v>68</v>
      </c>
      <c r="C38" s="58">
        <v>26102</v>
      </c>
      <c r="D38" s="58">
        <v>6056</v>
      </c>
      <c r="E38" s="58">
        <v>5781</v>
      </c>
      <c r="F38" s="58">
        <v>5137</v>
      </c>
      <c r="G38" s="58">
        <v>3790</v>
      </c>
      <c r="H38" s="53">
        <v>310</v>
      </c>
      <c r="I38" s="58">
        <v>163</v>
      </c>
      <c r="J38" s="58">
        <v>4865</v>
      </c>
    </row>
    <row r="39" spans="1:10" x14ac:dyDescent="0.2">
      <c r="B39" s="33"/>
      <c r="C39" s="10"/>
      <c r="D39" s="10"/>
      <c r="E39" s="10"/>
      <c r="F39" s="10"/>
      <c r="G39" s="10"/>
      <c r="H39" s="10"/>
      <c r="I39" s="10"/>
      <c r="J39" s="10"/>
    </row>
    <row r="40" spans="1:10" ht="15" customHeight="1" x14ac:dyDescent="0.2">
      <c r="A40" s="111" t="s">
        <v>225</v>
      </c>
      <c r="B40" s="41" t="s">
        <v>38</v>
      </c>
      <c r="C40" s="58">
        <v>26980</v>
      </c>
      <c r="D40" s="58">
        <v>5944</v>
      </c>
      <c r="E40" s="58">
        <v>5688</v>
      </c>
      <c r="F40" s="58">
        <v>5229</v>
      </c>
      <c r="G40" s="53">
        <v>4006</v>
      </c>
      <c r="H40" s="58">
        <v>330</v>
      </c>
      <c r="I40" s="58">
        <v>221</v>
      </c>
      <c r="J40" s="58">
        <v>5562</v>
      </c>
    </row>
    <row r="41" spans="1:10" ht="15" customHeight="1" x14ac:dyDescent="0.2">
      <c r="B41" s="30" t="s">
        <v>66</v>
      </c>
      <c r="C41" s="58">
        <v>24188</v>
      </c>
      <c r="D41" s="51">
        <v>5405</v>
      </c>
      <c r="E41" s="51">
        <v>5250</v>
      </c>
      <c r="F41" s="51">
        <v>4788</v>
      </c>
      <c r="G41" s="52">
        <v>3487</v>
      </c>
      <c r="H41" s="51">
        <v>330</v>
      </c>
      <c r="I41" s="51">
        <v>221</v>
      </c>
      <c r="J41" s="51">
        <v>4707</v>
      </c>
    </row>
    <row r="42" spans="1:10" ht="15" customHeight="1" x14ac:dyDescent="0.2">
      <c r="B42" s="33" t="s">
        <v>67</v>
      </c>
      <c r="C42" s="58">
        <v>122</v>
      </c>
      <c r="D42" s="58" t="s">
        <v>1</v>
      </c>
      <c r="E42" s="58" t="s">
        <v>1</v>
      </c>
      <c r="F42" s="58" t="s">
        <v>1</v>
      </c>
      <c r="G42" s="53" t="s">
        <v>1</v>
      </c>
      <c r="H42" s="58" t="s">
        <v>1</v>
      </c>
      <c r="I42" s="58" t="s">
        <v>1</v>
      </c>
      <c r="J42" s="58">
        <v>122</v>
      </c>
    </row>
    <row r="43" spans="1:10" ht="15" customHeight="1" x14ac:dyDescent="0.2">
      <c r="B43" s="33" t="s">
        <v>68</v>
      </c>
      <c r="C43" s="58">
        <v>24066</v>
      </c>
      <c r="D43" s="58">
        <v>5405</v>
      </c>
      <c r="E43" s="58">
        <v>5250</v>
      </c>
      <c r="F43" s="58">
        <v>4788</v>
      </c>
      <c r="G43" s="58">
        <v>3487</v>
      </c>
      <c r="H43" s="53">
        <v>330</v>
      </c>
      <c r="I43" s="58">
        <v>221</v>
      </c>
      <c r="J43" s="58">
        <v>4585</v>
      </c>
    </row>
    <row r="44" spans="1:10" x14ac:dyDescent="0.2">
      <c r="B44" s="33"/>
      <c r="C44" s="10"/>
      <c r="D44" s="10"/>
      <c r="E44" s="10"/>
      <c r="F44" s="10"/>
      <c r="G44" s="10"/>
      <c r="H44" s="10"/>
      <c r="I44" s="10"/>
      <c r="J44" s="10"/>
    </row>
    <row r="45" spans="1:10" ht="15" customHeight="1" x14ac:dyDescent="0.2">
      <c r="A45" s="111" t="s">
        <v>259</v>
      </c>
      <c r="B45" s="41" t="s">
        <v>38</v>
      </c>
      <c r="C45" s="58">
        <v>25735</v>
      </c>
      <c r="D45" s="58">
        <v>5988</v>
      </c>
      <c r="E45" s="58">
        <v>5358</v>
      </c>
      <c r="F45" s="58">
        <v>5015</v>
      </c>
      <c r="G45" s="53">
        <v>4148</v>
      </c>
      <c r="H45" s="58">
        <v>350</v>
      </c>
      <c r="I45" s="58">
        <v>204</v>
      </c>
      <c r="J45" s="58">
        <v>4672</v>
      </c>
    </row>
    <row r="46" spans="1:10" ht="15" customHeight="1" x14ac:dyDescent="0.2">
      <c r="B46" s="30" t="s">
        <v>66</v>
      </c>
      <c r="C46" s="58">
        <v>23153</v>
      </c>
      <c r="D46" s="51">
        <v>5371</v>
      </c>
      <c r="E46" s="51">
        <v>4888</v>
      </c>
      <c r="F46" s="51">
        <v>4560</v>
      </c>
      <c r="G46" s="52">
        <v>3676</v>
      </c>
      <c r="H46" s="51">
        <v>350</v>
      </c>
      <c r="I46" s="51">
        <v>204</v>
      </c>
      <c r="J46" s="51">
        <v>4104</v>
      </c>
    </row>
    <row r="47" spans="1:10" ht="15" customHeight="1" x14ac:dyDescent="0.2">
      <c r="B47" s="33" t="s">
        <v>67</v>
      </c>
      <c r="C47" s="58">
        <v>37</v>
      </c>
      <c r="D47" s="58" t="s">
        <v>1</v>
      </c>
      <c r="E47" s="58" t="s">
        <v>1</v>
      </c>
      <c r="F47" s="58" t="s">
        <v>1</v>
      </c>
      <c r="G47" s="53" t="s">
        <v>1</v>
      </c>
      <c r="H47" s="58" t="s">
        <v>1</v>
      </c>
      <c r="I47" s="58">
        <v>1</v>
      </c>
      <c r="J47" s="58">
        <v>36</v>
      </c>
    </row>
    <row r="48" spans="1:10" ht="15" customHeight="1" x14ac:dyDescent="0.2">
      <c r="B48" s="33" t="s">
        <v>68</v>
      </c>
      <c r="C48" s="58">
        <v>23116</v>
      </c>
      <c r="D48" s="58">
        <v>5371</v>
      </c>
      <c r="E48" s="58">
        <v>4888</v>
      </c>
      <c r="F48" s="58">
        <v>4560</v>
      </c>
      <c r="G48" s="58">
        <v>3676</v>
      </c>
      <c r="H48" s="53">
        <v>350</v>
      </c>
      <c r="I48" s="58">
        <v>203</v>
      </c>
      <c r="J48" s="58">
        <v>4068</v>
      </c>
    </row>
    <row r="49" spans="1:10" x14ac:dyDescent="0.2">
      <c r="B49" s="33"/>
      <c r="C49" s="10"/>
      <c r="D49" s="10"/>
      <c r="E49" s="10"/>
      <c r="F49" s="10"/>
      <c r="G49" s="10"/>
      <c r="H49" s="10"/>
      <c r="I49" s="10"/>
      <c r="J49" s="10"/>
    </row>
    <row r="50" spans="1:10" ht="15" customHeight="1" x14ac:dyDescent="0.2">
      <c r="A50" s="111" t="s">
        <v>261</v>
      </c>
      <c r="B50" s="41" t="s">
        <v>38</v>
      </c>
      <c r="C50" s="58">
        <v>24807</v>
      </c>
      <c r="D50" s="58">
        <v>6118</v>
      </c>
      <c r="E50" s="58">
        <v>5324</v>
      </c>
      <c r="F50" s="58">
        <v>4684</v>
      </c>
      <c r="G50" s="53">
        <v>3307</v>
      </c>
      <c r="H50" s="58">
        <v>370</v>
      </c>
      <c r="I50" s="58">
        <v>181</v>
      </c>
      <c r="J50" s="58">
        <v>4823</v>
      </c>
    </row>
    <row r="51" spans="1:10" ht="15" customHeight="1" x14ac:dyDescent="0.2">
      <c r="B51" s="30" t="s">
        <v>66</v>
      </c>
      <c r="C51" s="58">
        <v>22040</v>
      </c>
      <c r="D51" s="51">
        <v>5440</v>
      </c>
      <c r="E51" s="51">
        <v>4840</v>
      </c>
      <c r="F51" s="51">
        <v>4181</v>
      </c>
      <c r="G51" s="52">
        <v>2835</v>
      </c>
      <c r="H51" s="51">
        <v>370</v>
      </c>
      <c r="I51" s="51">
        <v>181</v>
      </c>
      <c r="J51" s="51">
        <v>4193</v>
      </c>
    </row>
    <row r="52" spans="1:10" ht="15" customHeight="1" x14ac:dyDescent="0.2">
      <c r="B52" s="33" t="s">
        <v>67</v>
      </c>
      <c r="C52" s="58">
        <v>41</v>
      </c>
      <c r="D52" s="58" t="s">
        <v>1</v>
      </c>
      <c r="E52" s="58" t="s">
        <v>1</v>
      </c>
      <c r="F52" s="58" t="s">
        <v>1</v>
      </c>
      <c r="G52" s="53" t="s">
        <v>1</v>
      </c>
      <c r="H52" s="58" t="s">
        <v>1</v>
      </c>
      <c r="I52" s="58" t="s">
        <v>1</v>
      </c>
      <c r="J52" s="58">
        <v>41</v>
      </c>
    </row>
    <row r="53" spans="1:10" ht="15" customHeight="1" x14ac:dyDescent="0.2">
      <c r="B53" s="33" t="s">
        <v>68</v>
      </c>
      <c r="C53" s="58">
        <v>21999</v>
      </c>
      <c r="D53" s="58">
        <v>5440</v>
      </c>
      <c r="E53" s="58">
        <v>4840</v>
      </c>
      <c r="F53" s="58">
        <v>4181</v>
      </c>
      <c r="G53" s="58">
        <v>2835</v>
      </c>
      <c r="H53" s="53">
        <v>370</v>
      </c>
      <c r="I53" s="58">
        <v>181</v>
      </c>
      <c r="J53" s="58">
        <v>4152</v>
      </c>
    </row>
  </sheetData>
  <customSheetViews>
    <customSheetView guid="{181D93DC-A09A-4025-9C6E-FCB43419133D}" scale="130" showPageBreaks="1">
      <pane ySplit="4" topLeftCell="A28" activePane="bottomLeft" state="frozen"/>
      <selection pane="bottomLeft" activeCell="D52" sqref="D52"/>
      <pageMargins left="0.31496062992125984" right="0.31496062992125984" top="0.74803149606299213" bottom="0.74803149606299213" header="0.31496062992125984" footer="0.31496062992125984"/>
      <pageSetup paperSize="9" orientation="landscape" r:id="rId1"/>
      <headerFooter>
        <oddHeader>&amp;L&amp;"Arial,Regular"&amp;12Education</oddHeader>
        <oddFooter>&amp;C&amp;"Arial,Regular"&amp;8Page &amp;P of &amp;N&amp;L&amp;"Arial,Regular"&amp;8Statistical Yearbook of Republika Srpska</oddFooter>
      </headerFooter>
    </customSheetView>
    <customSheetView guid="{8E5C2886-2955-4857-86F4-901D4558734F}" scale="130">
      <pane ySplit="4" topLeftCell="A5" activePane="bottomLeft" state="frozen"/>
      <selection pane="bottomLeft"/>
      <pageMargins left="0.31496062992125984" right="0.31496062992125984" top="0.74803149606299213" bottom="0.74803149606299213" header="0.31496062992125984" footer="0.31496062992125984"/>
      <pageSetup paperSize="9" orientation="landscape" r:id="rId2"/>
      <headerFooter>
        <oddHeader>&amp;L&amp;"Arial,Regular"&amp;12Education</oddHeader>
        <oddFooter>&amp;C&amp;"Arial,Regular"&amp;8Page &amp;P of &amp;N&amp;L&amp;"Arial,Regular"&amp;8Statistical Yearbook of Republika Srpska</oddFooter>
      </headerFooter>
    </customSheetView>
    <customSheetView guid="{A22668ED-CD0F-4A44-B1CD-CDACA792D024}">
      <pane ySplit="4" topLeftCell="A5" activePane="bottomLeft" state="frozen"/>
      <selection pane="bottomLeft"/>
      <pageMargins left="0.31496062992125984" right="0.31496062992125984" top="0.74803149606299213" bottom="0.74803149606299213" header="0.31496062992125984" footer="0.31496062992125984"/>
      <pageSetup paperSize="9" orientation="landscape" r:id="rId3"/>
      <headerFooter>
        <oddHeader>&amp;L&amp;"Arial,Regular"&amp;12Education</oddHeader>
        <oddFooter>&amp;C&amp;"Arial,Regular"&amp;8Page &amp;P of &amp;N&amp;L&amp;"Arial,Regular"&amp;8Statistical Yearbook of Republika Srpska 2011</oddFooter>
      </headerFooter>
    </customSheetView>
    <customSheetView guid="{76F45416-FF74-4A55-AAB4-91CFD0DCF9E9}" showPageBreaks="1">
      <pane ySplit="4" topLeftCell="A5" activePane="bottomLeft" state="frozen"/>
      <selection pane="bottomLeft"/>
      <pageMargins left="0.31496062992125984" right="0.31496062992125984" top="0.74803149606299213" bottom="0.74803149606299213" header="0.31496062992125984" footer="0.31496062992125984"/>
      <pageSetup paperSize="9" orientation="landscape" r:id="rId4"/>
      <headerFooter>
        <oddHeader>&amp;L&amp;"Arial,Regular"&amp;12Education</oddHeader>
        <oddFooter>&amp;C&amp;"Arial,Regular"&amp;8Page &amp;P of &amp;N&amp;L&amp;"Arial,Regular"&amp;8Statistical Yearbook of Republika Srpska 2011</oddFooter>
      </headerFooter>
    </customSheetView>
    <customSheetView guid="{3FB9FB02-A7E5-4F69-B0B2-D91D85FEF9AA}" scale="130" showPageBreaks="1">
      <pane ySplit="4" topLeftCell="A26" activePane="bottomLeft" state="frozen"/>
      <selection pane="bottomLeft" activeCell="J41" sqref="J41"/>
      <pageMargins left="0.31496062992125984" right="0.31496062992125984" top="0.74803149606299213" bottom="0.74803149606299213" header="0.31496062992125984" footer="0.31496062992125984"/>
      <pageSetup paperSize="9" orientation="landscape" r:id="rId5"/>
      <headerFooter>
        <oddHeader>&amp;L&amp;"Arial,Regular"&amp;12Education</oddHeader>
        <oddFooter>&amp;C&amp;"Arial,Regular"&amp;8Page &amp;P of &amp;N&amp;L&amp;"Arial,Regular"&amp;8Statistical Yearbook of Republika Srpska</oddFooter>
      </headerFooter>
    </customSheetView>
    <customSheetView guid="{42E4ABD7-0ABC-4214-A412-72C094DEFBBC}" scale="130">
      <pane ySplit="4" topLeftCell="A35" activePane="bottomLeft" state="frozen"/>
      <selection pane="bottomLeft" activeCell="C40" sqref="C40:J43"/>
      <pageMargins left="0.31496062992125984" right="0.31496062992125984" top="0.74803149606299213" bottom="0.74803149606299213" header="0.31496062992125984" footer="0.31496062992125984"/>
      <pageSetup paperSize="9" orientation="landscape" r:id="rId6"/>
      <headerFooter>
        <oddHeader>&amp;L&amp;"Arial,Regular"&amp;12Education</oddHeader>
        <oddFooter>&amp;C&amp;"Arial,Regular"&amp;8Page &amp;P of &amp;N&amp;L&amp;"Arial,Regular"&amp;8Statistical Yearbook of Republika Srpska 2011</oddFooter>
      </headerFooter>
    </customSheetView>
    <customSheetView guid="{4D7B2036-8A39-49B8-9E1C-C24AE046C6FD}" scale="130">
      <pane ySplit="4" topLeftCell="A5" activePane="bottomLeft" state="frozen"/>
      <selection pane="bottomLeft" activeCell="I2" sqref="I2"/>
      <pageMargins left="0.31496062992125984" right="0.31496062992125984" top="0.74803149606299213" bottom="0.74803149606299213" header="0.31496062992125984" footer="0.31496062992125984"/>
      <pageSetup paperSize="0" orientation="portrait" horizontalDpi="0" verticalDpi="0" copies="0"/>
      <headerFooter>
        <oddHeader>&amp;L&amp;"Arial,Regular"&amp;12Education</oddHeader>
        <oddFooter>&amp;C&amp;"Arial,Regular"&amp;8Page &amp;P of &amp;N&amp;L&amp;"Arial,Regular"&amp;8Statistical Yearbook of Republika Srpska 2011</oddFooter>
      </headerFooter>
    </customSheetView>
    <customSheetView guid="{12333AE2-2FAC-4B37-A1E4-310A1F9EE714}" scale="130">
      <pane ySplit="4" topLeftCell="A5" activePane="bottomLeft" state="frozen"/>
      <selection pane="bottomLeft" activeCell="I2" sqref="I2"/>
      <pageMargins left="0.31496062992125984" right="0.31496062992125984" top="0.74803149606299213" bottom="0.74803149606299213" header="0.31496062992125984" footer="0.31496062992125984"/>
      <pageSetup paperSize="9" orientation="landscape" r:id="rId7"/>
      <headerFooter>
        <oddHeader>&amp;L&amp;"Arial,Regular"&amp;12Education</oddHeader>
        <oddFooter>&amp;C&amp;"Arial,Regular"&amp;8Page &amp;P of &amp;N&amp;L&amp;"Arial,Regular"&amp;8Statistical Yearbook of Republika Srpska 2011</oddFooter>
      </headerFooter>
    </customSheetView>
    <customSheetView guid="{29BA187C-A936-483F-86DB-C4A015B8D2E0}" showPageBreaks="1" showRuler="0">
      <pane ySplit="4" topLeftCell="A5" activePane="bottomLeft" state="frozen"/>
      <selection pane="bottomLeft" activeCell="A2" sqref="A2"/>
      <pageMargins left="0.31496062992125984" right="0.31496062992125984" top="0.74803149606299213" bottom="0.74803149606299213" header="0.31496062992125984" footer="0.31496062992125984"/>
      <pageSetup paperSize="9" orientation="landscape" r:id="rId8"/>
      <headerFooter alignWithMargins="0">
        <oddHeader>&amp;L&amp;"Arial,Regular"&amp;12Education</oddHeader>
        <oddFooter>&amp;C&amp;"Arial,Regular"&amp;8Page &amp;P of &amp;N&amp;L&amp;"Arial,Regular"&amp;8Statistical Yearbook of Republika Srpska 2012</oddFooter>
      </headerFooter>
    </customSheetView>
    <customSheetView guid="{2D6A37C9-207F-4F12-81DE-5F56F88F1849}" scale="130">
      <pane ySplit="4" topLeftCell="A5" activePane="bottomLeft" state="frozen"/>
      <selection pane="bottomLeft" activeCell="I2" sqref="I2"/>
      <pageMargins left="0.31496062992125984" right="0.31496062992125984" top="0.74803149606299213" bottom="0.74803149606299213" header="0.31496062992125984" footer="0.31496062992125984"/>
      <pageSetup paperSize="0" orientation="portrait" horizontalDpi="0" verticalDpi="0" copies="0" r:id="rId9"/>
      <headerFooter>
        <oddHeader>&amp;L&amp;"Arial,Regular"&amp;12Education</oddHeader>
        <oddFooter>&amp;C&amp;"Arial,Regular"&amp;8Page &amp;P of &amp;N&amp;L&amp;"Arial,Regular"&amp;8Statistical Yearbook of Republika Srpska 2011</oddFooter>
      </headerFooter>
    </customSheetView>
    <customSheetView guid="{A965781B-9D43-4AFA-A1E6-6168CBD4390E}">
      <pane ySplit="4" topLeftCell="A5" activePane="bottomLeft" state="frozen"/>
      <selection pane="bottomLeft" activeCell="C27" sqref="C27"/>
      <pageMargins left="0.31496062992125984" right="0.31496062992125984" top="0.74803149606299213" bottom="0.74803149606299213" header="0.31496062992125984" footer="0.31496062992125984"/>
      <pageSetup paperSize="9" orientation="landscape" r:id="rId10"/>
      <headerFooter>
        <oddHeader>&amp;L&amp;"Arial,Regular"&amp;12Education</oddHeader>
        <oddFooter>&amp;C&amp;"Arial,Regular"&amp;8Page &amp;P of &amp;N&amp;L&amp;"Arial,Regular"&amp;8Statistical Yearbook of Republika Srpska 2011</oddFooter>
      </headerFooter>
    </customSheetView>
    <customSheetView guid="{FDC56E4B-E7CB-4144-926A-00E6F324B144}" scale="130" showPageBreaks="1">
      <pane ySplit="4" topLeftCell="A20" activePane="bottomLeft" state="frozen"/>
      <selection pane="bottomLeft" activeCell="C28" sqref="C28"/>
      <rowBreaks count="2" manualBreakCount="2">
        <brk id="29" max="16383" man="1"/>
        <brk id="62" max="16383" man="1"/>
      </rowBreaks>
      <pageMargins left="0.31496062992125984" right="0.31496062992125984" top="0.74803149606299213" bottom="0.74803149606299213" header="0.31496062992125984" footer="0.31496062992125984"/>
      <pageSetup paperSize="9" orientation="landscape" r:id="rId11"/>
      <headerFooter>
        <oddHeader>&amp;L&amp;"Arial,Regular"&amp;12Education</oddHeader>
        <oddFooter>&amp;C&amp;"Arial,Regular"&amp;8Page &amp;P of &amp;N&amp;L&amp;"Arial,Regular"&amp;8Statistical Yearbook of Republika Srpska 2016</oddFooter>
      </headerFooter>
    </customSheetView>
    <customSheetView guid="{ADCE9490-78F3-4B54-B85A-83CEBE106AD7}" scale="130">
      <pane ySplit="4" topLeftCell="A5" activePane="bottomLeft" state="frozen"/>
      <selection pane="bottomLeft" activeCell="I2" sqref="I2"/>
      <pageMargins left="0.31496062992125984" right="0.31496062992125984" top="0.74803149606299213" bottom="0.74803149606299213" header="0.31496062992125984" footer="0.31496062992125984"/>
      <pageSetup paperSize="9" orientation="landscape" r:id="rId12"/>
      <headerFooter>
        <oddHeader>&amp;L&amp;"Arial,Regular"&amp;12Education</oddHeader>
        <oddFooter>&amp;C&amp;"Arial,Regular"&amp;8Page &amp;P of &amp;N&amp;L&amp;"Arial,Regular"&amp;8Statistical Yearbook of Republika Srpska 2011</oddFooter>
      </headerFooter>
    </customSheetView>
    <customSheetView guid="{384080B8-19D4-4A62-AB95-5F5001F14194}" scale="130" showPageBreaks="1">
      <pane ySplit="4" topLeftCell="A5" activePane="bottomLeft" state="frozen"/>
      <selection pane="bottomLeft" activeCell="I2" sqref="I2"/>
      <pageMargins left="0.31496062992125984" right="0.31496062992125984" top="0.74803149606299213" bottom="0.74803149606299213" header="0.31496062992125984" footer="0.31496062992125984"/>
      <pageSetup paperSize="9" orientation="landscape" r:id="rId13"/>
      <headerFooter>
        <oddHeader>&amp;L&amp;"Arial,Regular"&amp;12Education</oddHeader>
        <oddFooter>&amp;C&amp;"Arial,Regular"&amp;8Page &amp;P of &amp;N&amp;L&amp;"Arial,Regular"&amp;8Statistical Yearbook of Republika Srpska 2011</oddFooter>
      </headerFooter>
    </customSheetView>
    <customSheetView guid="{67202EC8-DC93-4CA3-8C86-1DB97339CB1F}" scale="130">
      <pane ySplit="4" topLeftCell="A5" activePane="bottomLeft" state="frozen"/>
      <selection pane="bottomLeft" activeCell="I2" sqref="I2"/>
      <pageMargins left="0.31496062992125984" right="0.31496062992125984" top="0.74803149606299213" bottom="0.74803149606299213" header="0.31496062992125984" footer="0.31496062992125984"/>
      <pageSetup paperSize="9" orientation="landscape" r:id="rId14"/>
      <headerFooter>
        <oddHeader>&amp;L&amp;"Arial,Regular"&amp;12Education</oddHeader>
        <oddFooter>&amp;C&amp;"Arial,Regular"&amp;8Page &amp;P of &amp;N&amp;L&amp;"Arial,Regular"&amp;8Statistical Yearbook of Republika Srpska 2011</oddFooter>
      </headerFooter>
    </customSheetView>
    <customSheetView guid="{B4BBEB07-BAAA-48D0-B797-2A71287AAFBA}" showPageBreaks="1">
      <pane ySplit="4" topLeftCell="A5" activePane="bottomLeft" state="frozen"/>
      <selection pane="bottomLeft"/>
      <pageMargins left="0.31496062992125984" right="0.31496062992125984" top="0.74803149606299213" bottom="0.74803149606299213" header="0.31496062992125984" footer="0.31496062992125984"/>
      <pageSetup paperSize="9" orientation="landscape" r:id="rId15"/>
      <headerFooter>
        <oddHeader>&amp;L&amp;"Arial,Regular"&amp;12Education</oddHeader>
        <oddFooter>&amp;C&amp;"Arial,Regular"&amp;8Page &amp;P of &amp;N&amp;L&amp;"Arial,Regular"&amp;8Statistical Yearbook of Republika Srpska 2011</oddFooter>
      </headerFooter>
    </customSheetView>
    <customSheetView guid="{31AF76FC-2EBD-476D-960D-273140CF5FF5}" scale="130">
      <pane ySplit="4" topLeftCell="A5" activePane="bottomLeft" state="frozen"/>
      <selection pane="bottomLeft"/>
      <pageMargins left="0.31496062992125984" right="0.31496062992125984" top="0.74803149606299213" bottom="0.74803149606299213" header="0.31496062992125984" footer="0.31496062992125984"/>
      <pageSetup paperSize="9" orientation="landscape" r:id="rId16"/>
      <headerFooter>
        <oddHeader>&amp;L&amp;"Arial,Regular"&amp;12Education</oddHeader>
        <oddFooter>&amp;C&amp;"Arial,Regular"&amp;8Page &amp;P of &amp;N&amp;L&amp;"Arial,Regular"&amp;8Statistical Yearbook of Republika Srpska</oddFooter>
      </headerFooter>
    </customSheetView>
    <customSheetView guid="{D48C0C28-F7D3-4772-AA3E-7042D0D34C39}" scale="130" showPageBreaks="1">
      <pane ySplit="4" topLeftCell="A5" activePane="bottomLeft" state="frozen"/>
      <selection pane="bottomLeft" activeCell="J47" sqref="J47"/>
      <pageMargins left="0.31496062992125984" right="0.31496062992125984" top="0.74803149606299213" bottom="0.74803149606299213" header="0.31496062992125984" footer="0.31496062992125984"/>
      <pageSetup paperSize="9" orientation="landscape" r:id="rId17"/>
      <headerFooter>
        <oddHeader>&amp;L&amp;"Arial,Regular"&amp;12Education</oddHeader>
        <oddFooter>&amp;C&amp;"Arial,Regular"&amp;8Page &amp;P of &amp;N&amp;L&amp;"Arial,Regular"&amp;8Statistical Yearbook of Republika Srpska</oddFooter>
      </headerFooter>
    </customSheetView>
    <customSheetView guid="{E8F3D1B1-ECD5-4074-A5B8-07547325D9D5}" scale="130" showPageBreaks="1">
      <pane ySplit="4" topLeftCell="A38" activePane="bottomLeft" state="frozen"/>
      <selection pane="bottomLeft"/>
      <pageMargins left="0.31496062992125984" right="0.31496062992125984" top="0.74803149606299213" bottom="0.74803149606299213" header="0.31496062992125984" footer="0.31496062992125984"/>
      <pageSetup paperSize="9" orientation="landscape" r:id="rId18"/>
      <headerFooter>
        <oddHeader>&amp;L&amp;"Arial,Regular"&amp;12Education</oddHeader>
        <oddFooter>&amp;C&amp;"Arial,Regular"&amp;8Page &amp;P of &amp;N&amp;L&amp;"Arial,Regular"&amp;8Statistical Yearbook of Republika Srpska</oddFooter>
      </headerFooter>
    </customSheetView>
  </customSheetViews>
  <mergeCells count="4">
    <mergeCell ref="A3:B4"/>
    <mergeCell ref="D3:I3"/>
    <mergeCell ref="C3:C4"/>
    <mergeCell ref="J3:J4"/>
  </mergeCells>
  <phoneticPr fontId="20" type="noConversion"/>
  <hyperlinks>
    <hyperlink ref="J2" location="'List of tables'!A1" display="List of tables"/>
  </hyperlinks>
  <pageMargins left="0.31496062992125984" right="0.31496062992125984" top="0.74803149606299213" bottom="0.74803149606299213" header="0.31496062992125984" footer="0.31496062992125984"/>
  <pageSetup paperSize="9" orientation="landscape" r:id="rId19"/>
  <headerFooter>
    <oddHeader>&amp;L&amp;"Arial,Regular"&amp;12Education</oddHeader>
    <oddFooter>&amp;C&amp;"Arial,Regular"&amp;8Page &amp;P of &amp;N&amp;L&amp;"Arial,Regular"&amp;8Statistical Yearbook of Republika Srpska</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R55"/>
  <sheetViews>
    <sheetView zoomScale="120" zoomScaleNormal="100" workbookViewId="0">
      <pane ySplit="5" topLeftCell="A6" activePane="bottomLeft" state="frozen"/>
      <selection pane="bottomLeft"/>
    </sheetView>
  </sheetViews>
  <sheetFormatPr defaultColWidth="9.140625" defaultRowHeight="12" x14ac:dyDescent="0.2"/>
  <cols>
    <col min="1" max="1" width="23.7109375" style="2" customWidth="1"/>
    <col min="2" max="6" width="7" style="2" customWidth="1"/>
    <col min="7" max="7" width="7" style="4" customWidth="1"/>
    <col min="8" max="11" width="7" style="2" customWidth="1"/>
    <col min="12" max="12" width="7" style="4" customWidth="1"/>
    <col min="13" max="17" width="7" style="2" customWidth="1"/>
    <col min="18" max="18" width="9.140625" style="4"/>
    <col min="19" max="16384" width="9.140625" style="2"/>
  </cols>
  <sheetData>
    <row r="1" spans="1:18" s="3" customFormat="1" x14ac:dyDescent="0.2">
      <c r="A1" s="42" t="s">
        <v>263</v>
      </c>
      <c r="B1" s="2"/>
      <c r="C1" s="2"/>
      <c r="D1" s="2"/>
      <c r="E1" s="2"/>
      <c r="F1" s="2"/>
      <c r="G1" s="2"/>
      <c r="H1" s="2"/>
      <c r="I1" s="2"/>
      <c r="J1" s="2"/>
      <c r="R1" s="6"/>
    </row>
    <row r="2" spans="1:18" ht="15" customHeight="1" thickBot="1" x14ac:dyDescent="0.25">
      <c r="A2" s="7"/>
      <c r="G2" s="2"/>
      <c r="L2" s="2"/>
      <c r="Q2" s="126" t="s">
        <v>109</v>
      </c>
    </row>
    <row r="3" spans="1:18" ht="18.75" customHeight="1" thickTop="1" x14ac:dyDescent="0.2">
      <c r="A3" s="331" t="s">
        <v>118</v>
      </c>
      <c r="B3" s="327" t="s">
        <v>38</v>
      </c>
      <c r="C3" s="328"/>
      <c r="D3" s="334" t="s">
        <v>58</v>
      </c>
      <c r="E3" s="335"/>
      <c r="F3" s="335"/>
      <c r="G3" s="335"/>
      <c r="H3" s="335"/>
      <c r="I3" s="335"/>
      <c r="J3" s="335"/>
      <c r="K3" s="335"/>
      <c r="L3" s="335"/>
      <c r="M3" s="335"/>
      <c r="N3" s="335"/>
      <c r="O3" s="336"/>
      <c r="P3" s="323" t="s">
        <v>65</v>
      </c>
      <c r="Q3" s="324"/>
    </row>
    <row r="4" spans="1:18" ht="18.75" customHeight="1" x14ac:dyDescent="0.2">
      <c r="A4" s="332"/>
      <c r="B4" s="329"/>
      <c r="C4" s="330"/>
      <c r="D4" s="337" t="s">
        <v>59</v>
      </c>
      <c r="E4" s="338"/>
      <c r="F4" s="337" t="s">
        <v>60</v>
      </c>
      <c r="G4" s="338"/>
      <c r="H4" s="337" t="s">
        <v>61</v>
      </c>
      <c r="I4" s="338"/>
      <c r="J4" s="337" t="s">
        <v>62</v>
      </c>
      <c r="K4" s="338"/>
      <c r="L4" s="337" t="s">
        <v>63</v>
      </c>
      <c r="M4" s="338"/>
      <c r="N4" s="337" t="s">
        <v>64</v>
      </c>
      <c r="O4" s="339"/>
      <c r="P4" s="325"/>
      <c r="Q4" s="326"/>
    </row>
    <row r="5" spans="1:18" ht="18.75" customHeight="1" x14ac:dyDescent="0.2">
      <c r="A5" s="333"/>
      <c r="B5" s="43" t="s">
        <v>33</v>
      </c>
      <c r="C5" s="43" t="s">
        <v>32</v>
      </c>
      <c r="D5" s="43" t="s">
        <v>33</v>
      </c>
      <c r="E5" s="43" t="s">
        <v>32</v>
      </c>
      <c r="F5" s="43" t="s">
        <v>33</v>
      </c>
      <c r="G5" s="43" t="s">
        <v>32</v>
      </c>
      <c r="H5" s="43" t="s">
        <v>33</v>
      </c>
      <c r="I5" s="43" t="s">
        <v>32</v>
      </c>
      <c r="J5" s="43" t="s">
        <v>33</v>
      </c>
      <c r="K5" s="43" t="s">
        <v>32</v>
      </c>
      <c r="L5" s="43" t="s">
        <v>33</v>
      </c>
      <c r="M5" s="43" t="s">
        <v>32</v>
      </c>
      <c r="N5" s="43" t="s">
        <v>33</v>
      </c>
      <c r="O5" s="43" t="s">
        <v>32</v>
      </c>
      <c r="P5" s="43" t="s">
        <v>33</v>
      </c>
      <c r="Q5" s="44" t="s">
        <v>32</v>
      </c>
    </row>
    <row r="6" spans="1:18" ht="18.75" customHeight="1" x14ac:dyDescent="0.2">
      <c r="A6" s="55" t="s">
        <v>39</v>
      </c>
      <c r="B6" s="55"/>
      <c r="C6" s="55"/>
      <c r="D6" s="55"/>
      <c r="E6" s="55"/>
      <c r="F6" s="55"/>
      <c r="G6" s="55"/>
      <c r="H6" s="55"/>
      <c r="I6" s="55"/>
      <c r="J6" s="55"/>
      <c r="K6" s="55"/>
      <c r="L6" s="55"/>
      <c r="M6" s="55"/>
      <c r="N6" s="55"/>
      <c r="O6" s="55"/>
      <c r="P6" s="55"/>
      <c r="Q6" s="55"/>
    </row>
    <row r="7" spans="1:18" s="104" customFormat="1" ht="15" customHeight="1" x14ac:dyDescent="0.2">
      <c r="A7" s="103" t="s">
        <v>38</v>
      </c>
      <c r="B7" s="261">
        <v>24807</v>
      </c>
      <c r="C7" s="262">
        <v>14855</v>
      </c>
      <c r="D7" s="262">
        <v>6118</v>
      </c>
      <c r="E7" s="262">
        <v>3556</v>
      </c>
      <c r="F7" s="262">
        <v>5324</v>
      </c>
      <c r="G7" s="263">
        <v>3200</v>
      </c>
      <c r="H7" s="263">
        <v>4684</v>
      </c>
      <c r="I7" s="263">
        <v>2825</v>
      </c>
      <c r="J7" s="263">
        <v>3307</v>
      </c>
      <c r="K7" s="263">
        <v>2001</v>
      </c>
      <c r="L7" s="263">
        <v>370</v>
      </c>
      <c r="M7" s="263">
        <v>275</v>
      </c>
      <c r="N7" s="263">
        <v>181</v>
      </c>
      <c r="O7" s="262">
        <v>122</v>
      </c>
      <c r="P7" s="262">
        <v>4823</v>
      </c>
      <c r="Q7" s="262">
        <v>2876</v>
      </c>
      <c r="R7" s="106"/>
    </row>
    <row r="8" spans="1:18" s="104" customFormat="1" ht="15" customHeight="1" x14ac:dyDescent="0.2">
      <c r="A8" s="103" t="s">
        <v>67</v>
      </c>
      <c r="B8" s="264">
        <v>41</v>
      </c>
      <c r="C8" s="191">
        <v>29</v>
      </c>
      <c r="D8" s="191" t="s">
        <v>1</v>
      </c>
      <c r="E8" s="191" t="s">
        <v>1</v>
      </c>
      <c r="F8" s="191" t="s">
        <v>1</v>
      </c>
      <c r="G8" s="191" t="s">
        <v>1</v>
      </c>
      <c r="H8" s="191" t="s">
        <v>1</v>
      </c>
      <c r="I8" s="191" t="s">
        <v>1</v>
      </c>
      <c r="J8" s="191" t="s">
        <v>1</v>
      </c>
      <c r="K8" s="191" t="s">
        <v>1</v>
      </c>
      <c r="L8" s="191" t="s">
        <v>1</v>
      </c>
      <c r="M8" s="191" t="s">
        <v>1</v>
      </c>
      <c r="N8" s="191" t="s">
        <v>1</v>
      </c>
      <c r="O8" s="191" t="s">
        <v>1</v>
      </c>
      <c r="P8" s="191">
        <v>41</v>
      </c>
      <c r="Q8" s="191">
        <v>29</v>
      </c>
      <c r="R8" s="106"/>
    </row>
    <row r="9" spans="1:18" s="104" customFormat="1" ht="15" customHeight="1" x14ac:dyDescent="0.2">
      <c r="A9" s="105" t="s">
        <v>57</v>
      </c>
      <c r="B9" s="245">
        <v>41</v>
      </c>
      <c r="C9" s="245">
        <v>29</v>
      </c>
      <c r="D9" s="245" t="s">
        <v>1</v>
      </c>
      <c r="E9" s="245" t="s">
        <v>1</v>
      </c>
      <c r="F9" s="245" t="s">
        <v>1</v>
      </c>
      <c r="G9" s="265" t="s">
        <v>1</v>
      </c>
      <c r="H9" s="245" t="s">
        <v>1</v>
      </c>
      <c r="I9" s="245" t="s">
        <v>1</v>
      </c>
      <c r="J9" s="245" t="s">
        <v>1</v>
      </c>
      <c r="K9" s="245" t="s">
        <v>1</v>
      </c>
      <c r="L9" s="265" t="s">
        <v>1</v>
      </c>
      <c r="M9" s="245" t="s">
        <v>1</v>
      </c>
      <c r="N9" s="245" t="s">
        <v>1</v>
      </c>
      <c r="O9" s="245" t="s">
        <v>1</v>
      </c>
      <c r="P9" s="245">
        <v>41</v>
      </c>
      <c r="Q9" s="245">
        <v>29</v>
      </c>
      <c r="R9" s="106"/>
    </row>
    <row r="10" spans="1:18" s="104" customFormat="1" ht="15" customHeight="1" x14ac:dyDescent="0.2">
      <c r="A10" s="105" t="s">
        <v>69</v>
      </c>
      <c r="B10" s="245" t="s">
        <v>1</v>
      </c>
      <c r="C10" s="245" t="s">
        <v>1</v>
      </c>
      <c r="D10" s="245" t="s">
        <v>1</v>
      </c>
      <c r="E10" s="245" t="s">
        <v>1</v>
      </c>
      <c r="F10" s="245" t="s">
        <v>1</v>
      </c>
      <c r="G10" s="265" t="s">
        <v>1</v>
      </c>
      <c r="H10" s="245" t="s">
        <v>1</v>
      </c>
      <c r="I10" s="245" t="s">
        <v>1</v>
      </c>
      <c r="J10" s="245" t="s">
        <v>1</v>
      </c>
      <c r="K10" s="245" t="s">
        <v>1</v>
      </c>
      <c r="L10" s="265" t="s">
        <v>1</v>
      </c>
      <c r="M10" s="245" t="s">
        <v>1</v>
      </c>
      <c r="N10" s="245" t="s">
        <v>1</v>
      </c>
      <c r="O10" s="245" t="s">
        <v>1</v>
      </c>
      <c r="P10" s="245" t="s">
        <v>1</v>
      </c>
      <c r="Q10" s="245" t="s">
        <v>1</v>
      </c>
      <c r="R10" s="106"/>
    </row>
    <row r="11" spans="1:18" s="104" customFormat="1" ht="15" customHeight="1" x14ac:dyDescent="0.2">
      <c r="A11" s="103" t="s">
        <v>68</v>
      </c>
      <c r="B11" s="266">
        <v>24766</v>
      </c>
      <c r="C11" s="120">
        <v>14826</v>
      </c>
      <c r="D11" s="120">
        <v>6118</v>
      </c>
      <c r="E11" s="120">
        <v>3556</v>
      </c>
      <c r="F11" s="120">
        <v>5324</v>
      </c>
      <c r="G11" s="120">
        <v>3200</v>
      </c>
      <c r="H11" s="120">
        <v>4684</v>
      </c>
      <c r="I11" s="120">
        <v>2825</v>
      </c>
      <c r="J11" s="120">
        <v>3307</v>
      </c>
      <c r="K11" s="120">
        <v>2001</v>
      </c>
      <c r="L11" s="120">
        <v>370</v>
      </c>
      <c r="M11" s="120">
        <v>275</v>
      </c>
      <c r="N11" s="120">
        <v>181</v>
      </c>
      <c r="O11" s="120">
        <v>122</v>
      </c>
      <c r="P11" s="120">
        <v>4782</v>
      </c>
      <c r="Q11" s="120">
        <v>2847</v>
      </c>
      <c r="R11" s="106"/>
    </row>
    <row r="12" spans="1:18" s="104" customFormat="1" ht="15" customHeight="1" x14ac:dyDescent="0.2">
      <c r="A12" s="105" t="s">
        <v>57</v>
      </c>
      <c r="B12" s="245">
        <v>21999</v>
      </c>
      <c r="C12" s="245">
        <v>13348</v>
      </c>
      <c r="D12" s="245">
        <v>5440</v>
      </c>
      <c r="E12" s="245">
        <v>3180</v>
      </c>
      <c r="F12" s="245">
        <v>4840</v>
      </c>
      <c r="G12" s="265">
        <v>2945</v>
      </c>
      <c r="H12" s="245">
        <v>4181</v>
      </c>
      <c r="I12" s="245">
        <v>2566</v>
      </c>
      <c r="J12" s="245">
        <v>2835</v>
      </c>
      <c r="K12" s="245">
        <v>1735</v>
      </c>
      <c r="L12" s="265">
        <v>370</v>
      </c>
      <c r="M12" s="245">
        <v>275</v>
      </c>
      <c r="N12" s="245">
        <v>181</v>
      </c>
      <c r="O12" s="245">
        <v>122</v>
      </c>
      <c r="P12" s="245">
        <v>4152</v>
      </c>
      <c r="Q12" s="245">
        <v>2525</v>
      </c>
      <c r="R12" s="106"/>
    </row>
    <row r="13" spans="1:18" s="104" customFormat="1" ht="15" customHeight="1" x14ac:dyDescent="0.2">
      <c r="A13" s="105" t="s">
        <v>69</v>
      </c>
      <c r="B13" s="245">
        <v>2767</v>
      </c>
      <c r="C13" s="245">
        <v>1478</v>
      </c>
      <c r="D13" s="245">
        <v>678</v>
      </c>
      <c r="E13" s="245">
        <v>376</v>
      </c>
      <c r="F13" s="245">
        <v>484</v>
      </c>
      <c r="G13" s="265">
        <v>255</v>
      </c>
      <c r="H13" s="245">
        <v>503</v>
      </c>
      <c r="I13" s="245">
        <v>259</v>
      </c>
      <c r="J13" s="245">
        <v>472</v>
      </c>
      <c r="K13" s="245">
        <v>266</v>
      </c>
      <c r="L13" s="265" t="s">
        <v>1</v>
      </c>
      <c r="M13" s="245" t="s">
        <v>1</v>
      </c>
      <c r="N13" s="245" t="s">
        <v>1</v>
      </c>
      <c r="O13" s="245" t="s">
        <v>1</v>
      </c>
      <c r="P13" s="245">
        <v>630</v>
      </c>
      <c r="Q13" s="245">
        <v>322</v>
      </c>
      <c r="R13" s="106"/>
    </row>
    <row r="14" spans="1:18" s="104" customFormat="1" ht="18" customHeight="1" x14ac:dyDescent="0.2">
      <c r="A14" s="125" t="s">
        <v>70</v>
      </c>
      <c r="B14" s="125"/>
      <c r="C14" s="125"/>
      <c r="D14" s="125"/>
      <c r="E14" s="125"/>
      <c r="F14" s="125"/>
      <c r="G14" s="125"/>
      <c r="H14" s="125"/>
      <c r="I14" s="125"/>
      <c r="J14" s="125"/>
      <c r="K14" s="125"/>
      <c r="L14" s="125"/>
      <c r="M14" s="125"/>
      <c r="N14" s="125"/>
      <c r="O14" s="125"/>
      <c r="P14" s="125"/>
      <c r="Q14" s="125"/>
      <c r="R14" s="106"/>
    </row>
    <row r="15" spans="1:18" s="104" customFormat="1" ht="15" customHeight="1" x14ac:dyDescent="0.2">
      <c r="A15" s="103" t="s">
        <v>38</v>
      </c>
      <c r="B15" s="262">
        <v>2960</v>
      </c>
      <c r="C15" s="262">
        <v>1872</v>
      </c>
      <c r="D15" s="262">
        <v>2912</v>
      </c>
      <c r="E15" s="262">
        <v>1839</v>
      </c>
      <c r="F15" s="262">
        <v>48</v>
      </c>
      <c r="G15" s="262">
        <v>33</v>
      </c>
      <c r="H15" s="262" t="s">
        <v>1</v>
      </c>
      <c r="I15" s="262" t="s">
        <v>1</v>
      </c>
      <c r="J15" s="262" t="s">
        <v>1</v>
      </c>
      <c r="K15" s="262" t="s">
        <v>1</v>
      </c>
      <c r="L15" s="262" t="s">
        <v>1</v>
      </c>
      <c r="M15" s="262" t="s">
        <v>1</v>
      </c>
      <c r="N15" s="262" t="s">
        <v>1</v>
      </c>
      <c r="O15" s="262" t="s">
        <v>1</v>
      </c>
      <c r="P15" s="262" t="s">
        <v>1</v>
      </c>
      <c r="Q15" s="262" t="s">
        <v>1</v>
      </c>
      <c r="R15" s="106"/>
    </row>
    <row r="16" spans="1:18" s="104" customFormat="1" ht="15" customHeight="1" x14ac:dyDescent="0.2">
      <c r="A16" s="103" t="s">
        <v>67</v>
      </c>
      <c r="B16" s="191" t="s">
        <v>1</v>
      </c>
      <c r="C16" s="191" t="s">
        <v>1</v>
      </c>
      <c r="D16" s="191" t="s">
        <v>1</v>
      </c>
      <c r="E16" s="191" t="s">
        <v>1</v>
      </c>
      <c r="F16" s="191" t="s">
        <v>1</v>
      </c>
      <c r="G16" s="191" t="s">
        <v>1</v>
      </c>
      <c r="H16" s="191" t="s">
        <v>1</v>
      </c>
      <c r="I16" s="191" t="s">
        <v>1</v>
      </c>
      <c r="J16" s="191" t="s">
        <v>1</v>
      </c>
      <c r="K16" s="191" t="s">
        <v>1</v>
      </c>
      <c r="L16" s="191" t="s">
        <v>1</v>
      </c>
      <c r="M16" s="191" t="s">
        <v>1</v>
      </c>
      <c r="N16" s="191" t="s">
        <v>1</v>
      </c>
      <c r="O16" s="191" t="s">
        <v>1</v>
      </c>
      <c r="P16" s="191" t="s">
        <v>1</v>
      </c>
      <c r="Q16" s="191" t="s">
        <v>1</v>
      </c>
      <c r="R16" s="106"/>
    </row>
    <row r="17" spans="1:18" s="104" customFormat="1" ht="15" customHeight="1" x14ac:dyDescent="0.2">
      <c r="A17" s="105" t="s">
        <v>57</v>
      </c>
      <c r="B17" s="245" t="s">
        <v>1</v>
      </c>
      <c r="C17" s="245" t="s">
        <v>1</v>
      </c>
      <c r="D17" s="245" t="s">
        <v>1</v>
      </c>
      <c r="E17" s="245" t="s">
        <v>1</v>
      </c>
      <c r="F17" s="245" t="s">
        <v>1</v>
      </c>
      <c r="G17" s="265" t="s">
        <v>1</v>
      </c>
      <c r="H17" s="245" t="s">
        <v>1</v>
      </c>
      <c r="I17" s="245" t="s">
        <v>1</v>
      </c>
      <c r="J17" s="245" t="s">
        <v>1</v>
      </c>
      <c r="K17" s="245" t="s">
        <v>1</v>
      </c>
      <c r="L17" s="265" t="s">
        <v>1</v>
      </c>
      <c r="M17" s="245" t="s">
        <v>1</v>
      </c>
      <c r="N17" s="245" t="s">
        <v>1</v>
      </c>
      <c r="O17" s="245" t="s">
        <v>1</v>
      </c>
      <c r="P17" s="245" t="s">
        <v>1</v>
      </c>
      <c r="Q17" s="245" t="s">
        <v>1</v>
      </c>
      <c r="R17" s="106"/>
    </row>
    <row r="18" spans="1:18" s="104" customFormat="1" ht="15" customHeight="1" x14ac:dyDescent="0.2">
      <c r="A18" s="105" t="s">
        <v>69</v>
      </c>
      <c r="B18" s="245" t="s">
        <v>1</v>
      </c>
      <c r="C18" s="245" t="s">
        <v>1</v>
      </c>
      <c r="D18" s="245" t="s">
        <v>1</v>
      </c>
      <c r="E18" s="245" t="s">
        <v>1</v>
      </c>
      <c r="F18" s="245" t="s">
        <v>1</v>
      </c>
      <c r="G18" s="265" t="s">
        <v>1</v>
      </c>
      <c r="H18" s="245" t="s">
        <v>1</v>
      </c>
      <c r="I18" s="245" t="s">
        <v>1</v>
      </c>
      <c r="J18" s="245" t="s">
        <v>1</v>
      </c>
      <c r="K18" s="245" t="s">
        <v>1</v>
      </c>
      <c r="L18" s="265" t="s">
        <v>1</v>
      </c>
      <c r="M18" s="245" t="s">
        <v>1</v>
      </c>
      <c r="N18" s="245" t="s">
        <v>1</v>
      </c>
      <c r="O18" s="245" t="s">
        <v>1</v>
      </c>
      <c r="P18" s="245" t="s">
        <v>1</v>
      </c>
      <c r="Q18" s="245" t="s">
        <v>1</v>
      </c>
      <c r="R18" s="106"/>
    </row>
    <row r="19" spans="1:18" s="104" customFormat="1" ht="15" customHeight="1" x14ac:dyDescent="0.2">
      <c r="A19" s="103" t="s">
        <v>68</v>
      </c>
      <c r="B19" s="120">
        <v>2960</v>
      </c>
      <c r="C19" s="120">
        <v>1872</v>
      </c>
      <c r="D19" s="120">
        <v>2912</v>
      </c>
      <c r="E19" s="120">
        <v>1839</v>
      </c>
      <c r="F19" s="120">
        <v>48</v>
      </c>
      <c r="G19" s="120">
        <v>33</v>
      </c>
      <c r="H19" s="120" t="s">
        <v>1</v>
      </c>
      <c r="I19" s="120" t="s">
        <v>1</v>
      </c>
      <c r="J19" s="120" t="s">
        <v>1</v>
      </c>
      <c r="K19" s="120" t="s">
        <v>1</v>
      </c>
      <c r="L19" s="120" t="s">
        <v>1</v>
      </c>
      <c r="M19" s="120" t="s">
        <v>1</v>
      </c>
      <c r="N19" s="120" t="s">
        <v>1</v>
      </c>
      <c r="O19" s="120" t="s">
        <v>1</v>
      </c>
      <c r="P19" s="120" t="s">
        <v>1</v>
      </c>
      <c r="Q19" s="120" t="s">
        <v>1</v>
      </c>
      <c r="R19" s="106"/>
    </row>
    <row r="20" spans="1:18" s="104" customFormat="1" ht="15" customHeight="1" x14ac:dyDescent="0.2">
      <c r="A20" s="105" t="s">
        <v>57</v>
      </c>
      <c r="B20" s="245">
        <v>2845</v>
      </c>
      <c r="C20" s="245">
        <v>1806</v>
      </c>
      <c r="D20" s="245">
        <v>2800</v>
      </c>
      <c r="E20" s="245">
        <v>1776</v>
      </c>
      <c r="F20" s="245">
        <v>45</v>
      </c>
      <c r="G20" s="265">
        <v>30</v>
      </c>
      <c r="H20" s="245" t="s">
        <v>1</v>
      </c>
      <c r="I20" s="245" t="s">
        <v>1</v>
      </c>
      <c r="J20" s="245" t="s">
        <v>1</v>
      </c>
      <c r="K20" s="245" t="s">
        <v>1</v>
      </c>
      <c r="L20" s="265" t="s">
        <v>1</v>
      </c>
      <c r="M20" s="245" t="s">
        <v>1</v>
      </c>
      <c r="N20" s="245" t="s">
        <v>1</v>
      </c>
      <c r="O20" s="245" t="s">
        <v>1</v>
      </c>
      <c r="P20" s="245" t="s">
        <v>1</v>
      </c>
      <c r="Q20" s="245" t="s">
        <v>1</v>
      </c>
      <c r="R20" s="106"/>
    </row>
    <row r="21" spans="1:18" s="104" customFormat="1" ht="15" customHeight="1" x14ac:dyDescent="0.2">
      <c r="A21" s="105" t="s">
        <v>69</v>
      </c>
      <c r="B21" s="245">
        <v>115</v>
      </c>
      <c r="C21" s="245">
        <v>66</v>
      </c>
      <c r="D21" s="245">
        <v>112</v>
      </c>
      <c r="E21" s="245">
        <v>63</v>
      </c>
      <c r="F21" s="245">
        <v>3</v>
      </c>
      <c r="G21" s="265">
        <v>3</v>
      </c>
      <c r="H21" s="245" t="s">
        <v>1</v>
      </c>
      <c r="I21" s="245" t="s">
        <v>1</v>
      </c>
      <c r="J21" s="245" t="s">
        <v>1</v>
      </c>
      <c r="K21" s="245" t="s">
        <v>1</v>
      </c>
      <c r="L21" s="265" t="s">
        <v>1</v>
      </c>
      <c r="M21" s="245" t="s">
        <v>1</v>
      </c>
      <c r="N21" s="245" t="s">
        <v>1</v>
      </c>
      <c r="O21" s="245" t="s">
        <v>1</v>
      </c>
      <c r="P21" s="245" t="s">
        <v>1</v>
      </c>
      <c r="Q21" s="245" t="s">
        <v>1</v>
      </c>
      <c r="R21" s="106"/>
    </row>
    <row r="22" spans="1:18" s="104" customFormat="1" ht="18" customHeight="1" x14ac:dyDescent="0.2">
      <c r="A22" s="270" t="s">
        <v>71</v>
      </c>
      <c r="B22" s="125"/>
      <c r="C22" s="125"/>
      <c r="D22" s="125"/>
      <c r="E22" s="125"/>
      <c r="F22" s="125"/>
      <c r="G22" s="125"/>
      <c r="H22" s="125"/>
      <c r="I22" s="125"/>
      <c r="J22" s="125"/>
      <c r="K22" s="125"/>
      <c r="L22" s="125"/>
      <c r="M22" s="125"/>
      <c r="N22" s="125"/>
      <c r="O22" s="125"/>
      <c r="P22" s="125"/>
      <c r="Q22" s="125"/>
      <c r="R22" s="106"/>
    </row>
    <row r="23" spans="1:18" s="104" customFormat="1" ht="15" customHeight="1" x14ac:dyDescent="0.2">
      <c r="A23" s="103" t="s">
        <v>38</v>
      </c>
      <c r="B23" s="267">
        <v>14111</v>
      </c>
      <c r="C23" s="267">
        <v>8674</v>
      </c>
      <c r="D23" s="267">
        <v>2523</v>
      </c>
      <c r="E23" s="267">
        <v>1367</v>
      </c>
      <c r="F23" s="267">
        <v>4340</v>
      </c>
      <c r="G23" s="267">
        <v>2678</v>
      </c>
      <c r="H23" s="267">
        <v>3333</v>
      </c>
      <c r="I23" s="267">
        <v>2086</v>
      </c>
      <c r="J23" s="267">
        <v>1991</v>
      </c>
      <c r="K23" s="267">
        <v>1309</v>
      </c>
      <c r="L23" s="267">
        <v>179</v>
      </c>
      <c r="M23" s="267">
        <v>129</v>
      </c>
      <c r="N23" s="267">
        <v>51</v>
      </c>
      <c r="O23" s="267">
        <v>29</v>
      </c>
      <c r="P23" s="267">
        <v>1694</v>
      </c>
      <c r="Q23" s="268">
        <v>1076</v>
      </c>
      <c r="R23" s="106"/>
    </row>
    <row r="24" spans="1:18" s="104" customFormat="1" ht="15" customHeight="1" x14ac:dyDescent="0.2">
      <c r="A24" s="103" t="s">
        <v>67</v>
      </c>
      <c r="B24" s="191" t="s">
        <v>1</v>
      </c>
      <c r="C24" s="191" t="s">
        <v>1</v>
      </c>
      <c r="D24" s="191" t="s">
        <v>1</v>
      </c>
      <c r="E24" s="191" t="s">
        <v>1</v>
      </c>
      <c r="F24" s="191" t="s">
        <v>1</v>
      </c>
      <c r="G24" s="191" t="s">
        <v>1</v>
      </c>
      <c r="H24" s="191" t="s">
        <v>1</v>
      </c>
      <c r="I24" s="191" t="s">
        <v>1</v>
      </c>
      <c r="J24" s="191" t="s">
        <v>1</v>
      </c>
      <c r="K24" s="191" t="s">
        <v>1</v>
      </c>
      <c r="L24" s="191" t="s">
        <v>1</v>
      </c>
      <c r="M24" s="191" t="s">
        <v>1</v>
      </c>
      <c r="N24" s="191" t="s">
        <v>1</v>
      </c>
      <c r="O24" s="191" t="s">
        <v>1</v>
      </c>
      <c r="P24" s="191" t="s">
        <v>1</v>
      </c>
      <c r="Q24" s="191" t="s">
        <v>1</v>
      </c>
      <c r="R24" s="106"/>
    </row>
    <row r="25" spans="1:18" s="104" customFormat="1" ht="15" customHeight="1" x14ac:dyDescent="0.2">
      <c r="A25" s="105" t="s">
        <v>57</v>
      </c>
      <c r="B25" s="245" t="s">
        <v>1</v>
      </c>
      <c r="C25" s="245" t="s">
        <v>1</v>
      </c>
      <c r="D25" s="245" t="s">
        <v>1</v>
      </c>
      <c r="E25" s="245" t="s">
        <v>1</v>
      </c>
      <c r="F25" s="245" t="s">
        <v>1</v>
      </c>
      <c r="G25" s="265" t="s">
        <v>1</v>
      </c>
      <c r="H25" s="245" t="s">
        <v>1</v>
      </c>
      <c r="I25" s="245" t="s">
        <v>1</v>
      </c>
      <c r="J25" s="245" t="s">
        <v>1</v>
      </c>
      <c r="K25" s="245" t="s">
        <v>1</v>
      </c>
      <c r="L25" s="265" t="s">
        <v>1</v>
      </c>
      <c r="M25" s="245" t="s">
        <v>1</v>
      </c>
      <c r="N25" s="245" t="s">
        <v>1</v>
      </c>
      <c r="O25" s="245" t="s">
        <v>1</v>
      </c>
      <c r="P25" s="245" t="s">
        <v>1</v>
      </c>
      <c r="Q25" s="245" t="s">
        <v>1</v>
      </c>
      <c r="R25" s="106"/>
    </row>
    <row r="26" spans="1:18" s="104" customFormat="1" ht="15" customHeight="1" x14ac:dyDescent="0.2">
      <c r="A26" s="105" t="s">
        <v>69</v>
      </c>
      <c r="B26" s="245" t="s">
        <v>1</v>
      </c>
      <c r="C26" s="245" t="s">
        <v>1</v>
      </c>
      <c r="D26" s="245" t="s">
        <v>1</v>
      </c>
      <c r="E26" s="245" t="s">
        <v>1</v>
      </c>
      <c r="F26" s="245" t="s">
        <v>1</v>
      </c>
      <c r="G26" s="265" t="s">
        <v>1</v>
      </c>
      <c r="H26" s="245" t="s">
        <v>1</v>
      </c>
      <c r="I26" s="245" t="s">
        <v>1</v>
      </c>
      <c r="J26" s="245" t="s">
        <v>1</v>
      </c>
      <c r="K26" s="245" t="s">
        <v>1</v>
      </c>
      <c r="L26" s="265" t="s">
        <v>1</v>
      </c>
      <c r="M26" s="245" t="s">
        <v>1</v>
      </c>
      <c r="N26" s="245" t="s">
        <v>1</v>
      </c>
      <c r="O26" s="245" t="s">
        <v>1</v>
      </c>
      <c r="P26" s="245" t="s">
        <v>1</v>
      </c>
      <c r="Q26" s="245" t="s">
        <v>1</v>
      </c>
      <c r="R26" s="106"/>
    </row>
    <row r="27" spans="1:18" s="104" customFormat="1" ht="15" customHeight="1" x14ac:dyDescent="0.2">
      <c r="A27" s="103" t="s">
        <v>68</v>
      </c>
      <c r="B27" s="120">
        <v>14111</v>
      </c>
      <c r="C27" s="120">
        <v>8674</v>
      </c>
      <c r="D27" s="120">
        <v>2523</v>
      </c>
      <c r="E27" s="120">
        <v>1367</v>
      </c>
      <c r="F27" s="120">
        <v>4340</v>
      </c>
      <c r="G27" s="120">
        <v>2678</v>
      </c>
      <c r="H27" s="120">
        <v>3333</v>
      </c>
      <c r="I27" s="120">
        <v>2086</v>
      </c>
      <c r="J27" s="120">
        <v>1991</v>
      </c>
      <c r="K27" s="120">
        <v>1309</v>
      </c>
      <c r="L27" s="120">
        <v>179</v>
      </c>
      <c r="M27" s="120">
        <v>129</v>
      </c>
      <c r="N27" s="120">
        <v>51</v>
      </c>
      <c r="O27" s="120">
        <v>29</v>
      </c>
      <c r="P27" s="120">
        <v>1694</v>
      </c>
      <c r="Q27" s="120">
        <v>1076</v>
      </c>
      <c r="R27" s="106"/>
    </row>
    <row r="28" spans="1:18" s="104" customFormat="1" ht="15" customHeight="1" x14ac:dyDescent="0.2">
      <c r="A28" s="105" t="s">
        <v>57</v>
      </c>
      <c r="B28" s="245">
        <v>13259</v>
      </c>
      <c r="C28" s="245">
        <v>8240</v>
      </c>
      <c r="D28" s="245">
        <v>2205</v>
      </c>
      <c r="E28" s="245">
        <v>1196</v>
      </c>
      <c r="F28" s="245">
        <v>4106</v>
      </c>
      <c r="G28" s="265">
        <v>2564</v>
      </c>
      <c r="H28" s="245">
        <v>3161</v>
      </c>
      <c r="I28" s="245">
        <v>2003</v>
      </c>
      <c r="J28" s="245">
        <v>1905</v>
      </c>
      <c r="K28" s="245">
        <v>1264</v>
      </c>
      <c r="L28" s="265">
        <v>179</v>
      </c>
      <c r="M28" s="245">
        <v>129</v>
      </c>
      <c r="N28" s="245">
        <v>51</v>
      </c>
      <c r="O28" s="245">
        <v>29</v>
      </c>
      <c r="P28" s="245">
        <v>1652</v>
      </c>
      <c r="Q28" s="245">
        <v>1055</v>
      </c>
      <c r="R28" s="106"/>
    </row>
    <row r="29" spans="1:18" s="106" customFormat="1" ht="15" customHeight="1" x14ac:dyDescent="0.2">
      <c r="A29" s="105" t="s">
        <v>69</v>
      </c>
      <c r="B29" s="265">
        <v>852</v>
      </c>
      <c r="C29" s="265">
        <v>434</v>
      </c>
      <c r="D29" s="265">
        <v>318</v>
      </c>
      <c r="E29" s="265">
        <v>171</v>
      </c>
      <c r="F29" s="265">
        <v>234</v>
      </c>
      <c r="G29" s="265">
        <v>114</v>
      </c>
      <c r="H29" s="265">
        <v>172</v>
      </c>
      <c r="I29" s="265">
        <v>83</v>
      </c>
      <c r="J29" s="265">
        <v>86</v>
      </c>
      <c r="K29" s="265">
        <v>45</v>
      </c>
      <c r="L29" s="265" t="s">
        <v>1</v>
      </c>
      <c r="M29" s="265" t="s">
        <v>1</v>
      </c>
      <c r="N29" s="265" t="s">
        <v>1</v>
      </c>
      <c r="O29" s="265" t="s">
        <v>1</v>
      </c>
      <c r="P29" s="265">
        <v>42</v>
      </c>
      <c r="Q29" s="265">
        <v>21</v>
      </c>
    </row>
    <row r="30" spans="1:18" s="106" customFormat="1" ht="18" customHeight="1" x14ac:dyDescent="0.2">
      <c r="A30" s="270" t="s">
        <v>72</v>
      </c>
      <c r="B30" s="125"/>
      <c r="C30" s="125"/>
      <c r="D30" s="125"/>
      <c r="E30" s="125"/>
      <c r="F30" s="125"/>
      <c r="G30" s="125"/>
      <c r="H30" s="125"/>
      <c r="I30" s="125"/>
      <c r="J30" s="125"/>
      <c r="K30" s="125"/>
      <c r="L30" s="125"/>
      <c r="M30" s="125"/>
      <c r="N30" s="125"/>
      <c r="O30" s="125"/>
      <c r="P30" s="125"/>
      <c r="Q30" s="125"/>
    </row>
    <row r="31" spans="1:18" s="104" customFormat="1" ht="15" customHeight="1" x14ac:dyDescent="0.2">
      <c r="A31" s="103" t="s">
        <v>38</v>
      </c>
      <c r="B31" s="268">
        <v>4360</v>
      </c>
      <c r="C31" s="268">
        <v>2439</v>
      </c>
      <c r="D31" s="268">
        <v>322</v>
      </c>
      <c r="E31" s="268">
        <v>157</v>
      </c>
      <c r="F31" s="268">
        <v>452</v>
      </c>
      <c r="G31" s="269">
        <v>223</v>
      </c>
      <c r="H31" s="269">
        <v>740</v>
      </c>
      <c r="I31" s="269">
        <v>401</v>
      </c>
      <c r="J31" s="269">
        <v>610</v>
      </c>
      <c r="K31" s="269">
        <v>313</v>
      </c>
      <c r="L31" s="269">
        <v>128</v>
      </c>
      <c r="M31" s="269">
        <v>95</v>
      </c>
      <c r="N31" s="269">
        <v>117</v>
      </c>
      <c r="O31" s="269">
        <v>84</v>
      </c>
      <c r="P31" s="268">
        <v>1991</v>
      </c>
      <c r="Q31" s="268">
        <v>1166</v>
      </c>
      <c r="R31" s="106"/>
    </row>
    <row r="32" spans="1:18" s="104" customFormat="1" ht="15" customHeight="1" x14ac:dyDescent="0.2">
      <c r="A32" s="103" t="s">
        <v>67</v>
      </c>
      <c r="B32" s="191" t="s">
        <v>1</v>
      </c>
      <c r="C32" s="191" t="s">
        <v>1</v>
      </c>
      <c r="D32" s="191" t="s">
        <v>1</v>
      </c>
      <c r="E32" s="191" t="s">
        <v>1</v>
      </c>
      <c r="F32" s="191" t="s">
        <v>1</v>
      </c>
      <c r="G32" s="191" t="s">
        <v>1</v>
      </c>
      <c r="H32" s="191" t="s">
        <v>1</v>
      </c>
      <c r="I32" s="191" t="s">
        <v>1</v>
      </c>
      <c r="J32" s="191" t="s">
        <v>1</v>
      </c>
      <c r="K32" s="191" t="s">
        <v>1</v>
      </c>
      <c r="L32" s="191" t="s">
        <v>1</v>
      </c>
      <c r="M32" s="191" t="s">
        <v>1</v>
      </c>
      <c r="N32" s="191" t="s">
        <v>1</v>
      </c>
      <c r="O32" s="191" t="s">
        <v>1</v>
      </c>
      <c r="P32" s="191" t="s">
        <v>1</v>
      </c>
      <c r="Q32" s="191" t="s">
        <v>1</v>
      </c>
      <c r="R32" s="106"/>
    </row>
    <row r="33" spans="1:18" s="104" customFormat="1" ht="15" customHeight="1" x14ac:dyDescent="0.2">
      <c r="A33" s="105" t="s">
        <v>57</v>
      </c>
      <c r="B33" s="245" t="s">
        <v>1</v>
      </c>
      <c r="C33" s="245" t="s">
        <v>1</v>
      </c>
      <c r="D33" s="245" t="s">
        <v>1</v>
      </c>
      <c r="E33" s="245" t="s">
        <v>1</v>
      </c>
      <c r="F33" s="245" t="s">
        <v>1</v>
      </c>
      <c r="G33" s="265" t="s">
        <v>1</v>
      </c>
      <c r="H33" s="245" t="s">
        <v>1</v>
      </c>
      <c r="I33" s="245" t="s">
        <v>1</v>
      </c>
      <c r="J33" s="245" t="s">
        <v>1</v>
      </c>
      <c r="K33" s="245" t="s">
        <v>1</v>
      </c>
      <c r="L33" s="265" t="s">
        <v>1</v>
      </c>
      <c r="M33" s="245" t="s">
        <v>1</v>
      </c>
      <c r="N33" s="245" t="s">
        <v>1</v>
      </c>
      <c r="O33" s="245" t="s">
        <v>1</v>
      </c>
      <c r="P33" s="245" t="s">
        <v>1</v>
      </c>
      <c r="Q33" s="245" t="s">
        <v>1</v>
      </c>
      <c r="R33" s="106"/>
    </row>
    <row r="34" spans="1:18" s="104" customFormat="1" ht="15" customHeight="1" x14ac:dyDescent="0.2">
      <c r="A34" s="105" t="s">
        <v>69</v>
      </c>
      <c r="B34" s="245" t="s">
        <v>1</v>
      </c>
      <c r="C34" s="245" t="s">
        <v>1</v>
      </c>
      <c r="D34" s="245" t="s">
        <v>1</v>
      </c>
      <c r="E34" s="245" t="s">
        <v>1</v>
      </c>
      <c r="F34" s="245" t="s">
        <v>1</v>
      </c>
      <c r="G34" s="265" t="s">
        <v>1</v>
      </c>
      <c r="H34" s="245" t="s">
        <v>1</v>
      </c>
      <c r="I34" s="245" t="s">
        <v>1</v>
      </c>
      <c r="J34" s="245" t="s">
        <v>1</v>
      </c>
      <c r="K34" s="245" t="s">
        <v>1</v>
      </c>
      <c r="L34" s="265" t="s">
        <v>1</v>
      </c>
      <c r="M34" s="245" t="s">
        <v>1</v>
      </c>
      <c r="N34" s="245" t="s">
        <v>1</v>
      </c>
      <c r="O34" s="245" t="s">
        <v>1</v>
      </c>
      <c r="P34" s="245" t="s">
        <v>1</v>
      </c>
      <c r="Q34" s="245" t="s">
        <v>1</v>
      </c>
      <c r="R34" s="106"/>
    </row>
    <row r="35" spans="1:18" s="104" customFormat="1" ht="15" customHeight="1" x14ac:dyDescent="0.2">
      <c r="A35" s="103" t="s">
        <v>68</v>
      </c>
      <c r="B35" s="120">
        <v>4360</v>
      </c>
      <c r="C35" s="120">
        <v>2439</v>
      </c>
      <c r="D35" s="120">
        <v>322</v>
      </c>
      <c r="E35" s="120">
        <v>157</v>
      </c>
      <c r="F35" s="120">
        <v>452</v>
      </c>
      <c r="G35" s="120">
        <v>223</v>
      </c>
      <c r="H35" s="120">
        <v>740</v>
      </c>
      <c r="I35" s="120">
        <v>401</v>
      </c>
      <c r="J35" s="120">
        <v>610</v>
      </c>
      <c r="K35" s="120">
        <v>313</v>
      </c>
      <c r="L35" s="120">
        <v>128</v>
      </c>
      <c r="M35" s="120">
        <v>95</v>
      </c>
      <c r="N35" s="120">
        <v>117</v>
      </c>
      <c r="O35" s="120">
        <v>84</v>
      </c>
      <c r="P35" s="120">
        <v>1991</v>
      </c>
      <c r="Q35" s="120">
        <v>1166</v>
      </c>
      <c r="R35" s="106"/>
    </row>
    <row r="36" spans="1:18" s="104" customFormat="1" ht="15" customHeight="1" x14ac:dyDescent="0.2">
      <c r="A36" s="105" t="s">
        <v>57</v>
      </c>
      <c r="B36" s="245">
        <v>3775</v>
      </c>
      <c r="C36" s="245">
        <v>2144</v>
      </c>
      <c r="D36" s="245">
        <v>225</v>
      </c>
      <c r="E36" s="245">
        <v>101</v>
      </c>
      <c r="F36" s="245">
        <v>361</v>
      </c>
      <c r="G36" s="265">
        <v>184</v>
      </c>
      <c r="H36" s="245">
        <v>624</v>
      </c>
      <c r="I36" s="245">
        <v>345</v>
      </c>
      <c r="J36" s="245">
        <v>518</v>
      </c>
      <c r="K36" s="245">
        <v>263</v>
      </c>
      <c r="L36" s="265">
        <v>128</v>
      </c>
      <c r="M36" s="245">
        <v>95</v>
      </c>
      <c r="N36" s="245">
        <v>117</v>
      </c>
      <c r="O36" s="245">
        <v>84</v>
      </c>
      <c r="P36" s="245">
        <v>1802</v>
      </c>
      <c r="Q36" s="245">
        <v>1072</v>
      </c>
      <c r="R36" s="106"/>
    </row>
    <row r="37" spans="1:18" s="104" customFormat="1" ht="15" customHeight="1" x14ac:dyDescent="0.2">
      <c r="A37" s="105" t="s">
        <v>69</v>
      </c>
      <c r="B37" s="245">
        <v>585</v>
      </c>
      <c r="C37" s="245">
        <v>295</v>
      </c>
      <c r="D37" s="245">
        <v>97</v>
      </c>
      <c r="E37" s="245">
        <v>56</v>
      </c>
      <c r="F37" s="245">
        <v>91</v>
      </c>
      <c r="G37" s="265">
        <v>39</v>
      </c>
      <c r="H37" s="245">
        <v>116</v>
      </c>
      <c r="I37" s="245">
        <v>56</v>
      </c>
      <c r="J37" s="245">
        <v>92</v>
      </c>
      <c r="K37" s="245">
        <v>50</v>
      </c>
      <c r="L37" s="265" t="s">
        <v>1</v>
      </c>
      <c r="M37" s="245" t="s">
        <v>1</v>
      </c>
      <c r="N37" s="245" t="s">
        <v>1</v>
      </c>
      <c r="O37" s="245" t="s">
        <v>1</v>
      </c>
      <c r="P37" s="245">
        <v>189</v>
      </c>
      <c r="Q37" s="245">
        <v>94</v>
      </c>
      <c r="R37" s="106"/>
    </row>
    <row r="38" spans="1:18" s="104" customFormat="1" ht="18" customHeight="1" x14ac:dyDescent="0.2">
      <c r="A38" s="125" t="s">
        <v>73</v>
      </c>
      <c r="B38" s="125"/>
      <c r="C38" s="125"/>
      <c r="D38" s="125"/>
      <c r="E38" s="125"/>
      <c r="F38" s="125"/>
      <c r="G38" s="125"/>
      <c r="H38" s="125"/>
      <c r="I38" s="125"/>
      <c r="J38" s="125"/>
      <c r="K38" s="125"/>
      <c r="L38" s="125"/>
      <c r="M38" s="125"/>
      <c r="N38" s="125"/>
      <c r="O38" s="125"/>
      <c r="P38" s="125"/>
      <c r="Q38" s="125"/>
      <c r="R38" s="106"/>
    </row>
    <row r="39" spans="1:18" s="104" customFormat="1" ht="15" customHeight="1" x14ac:dyDescent="0.2">
      <c r="A39" s="103" t="s">
        <v>38</v>
      </c>
      <c r="B39" s="268">
        <v>1561</v>
      </c>
      <c r="C39" s="268">
        <v>856</v>
      </c>
      <c r="D39" s="268">
        <v>138</v>
      </c>
      <c r="E39" s="268">
        <v>67</v>
      </c>
      <c r="F39" s="268">
        <v>202</v>
      </c>
      <c r="G39" s="269">
        <v>115</v>
      </c>
      <c r="H39" s="269">
        <v>222</v>
      </c>
      <c r="I39" s="269">
        <v>118</v>
      </c>
      <c r="J39" s="269">
        <v>258</v>
      </c>
      <c r="K39" s="269">
        <v>133</v>
      </c>
      <c r="L39" s="269">
        <v>32</v>
      </c>
      <c r="M39" s="269">
        <v>25</v>
      </c>
      <c r="N39" s="269">
        <v>13</v>
      </c>
      <c r="O39" s="269">
        <v>9</v>
      </c>
      <c r="P39" s="268">
        <v>696</v>
      </c>
      <c r="Q39" s="268">
        <v>389</v>
      </c>
      <c r="R39" s="106"/>
    </row>
    <row r="40" spans="1:18" s="104" customFormat="1" ht="15" customHeight="1" x14ac:dyDescent="0.2">
      <c r="A40" s="103" t="s">
        <v>67</v>
      </c>
      <c r="B40" s="191">
        <v>8</v>
      </c>
      <c r="C40" s="191">
        <v>8</v>
      </c>
      <c r="D40" s="191" t="s">
        <v>1</v>
      </c>
      <c r="E40" s="191" t="s">
        <v>1</v>
      </c>
      <c r="F40" s="191" t="s">
        <v>1</v>
      </c>
      <c r="G40" s="191" t="s">
        <v>1</v>
      </c>
      <c r="H40" s="191" t="s">
        <v>1</v>
      </c>
      <c r="I40" s="191" t="s">
        <v>1</v>
      </c>
      <c r="J40" s="191" t="s">
        <v>1</v>
      </c>
      <c r="K40" s="191" t="s">
        <v>1</v>
      </c>
      <c r="L40" s="191" t="s">
        <v>1</v>
      </c>
      <c r="M40" s="191" t="s">
        <v>1</v>
      </c>
      <c r="N40" s="191" t="s">
        <v>1</v>
      </c>
      <c r="O40" s="191" t="s">
        <v>1</v>
      </c>
      <c r="P40" s="191">
        <v>8</v>
      </c>
      <c r="Q40" s="191">
        <v>8</v>
      </c>
      <c r="R40" s="106"/>
    </row>
    <row r="41" spans="1:18" s="104" customFormat="1" ht="15" customHeight="1" x14ac:dyDescent="0.2">
      <c r="A41" s="105" t="s">
        <v>57</v>
      </c>
      <c r="B41" s="245">
        <v>8</v>
      </c>
      <c r="C41" s="245">
        <v>8</v>
      </c>
      <c r="D41" s="245" t="s">
        <v>1</v>
      </c>
      <c r="E41" s="245" t="s">
        <v>1</v>
      </c>
      <c r="F41" s="245" t="s">
        <v>1</v>
      </c>
      <c r="G41" s="265" t="s">
        <v>1</v>
      </c>
      <c r="H41" s="245" t="s">
        <v>1</v>
      </c>
      <c r="I41" s="245" t="s">
        <v>1</v>
      </c>
      <c r="J41" s="245" t="s">
        <v>1</v>
      </c>
      <c r="K41" s="245" t="s">
        <v>1</v>
      </c>
      <c r="L41" s="265" t="s">
        <v>1</v>
      </c>
      <c r="M41" s="245" t="s">
        <v>1</v>
      </c>
      <c r="N41" s="245" t="s">
        <v>1</v>
      </c>
      <c r="O41" s="245" t="s">
        <v>1</v>
      </c>
      <c r="P41" s="245">
        <v>8</v>
      </c>
      <c r="Q41" s="245">
        <v>8</v>
      </c>
      <c r="R41" s="106"/>
    </row>
    <row r="42" spans="1:18" s="104" customFormat="1" ht="15" customHeight="1" x14ac:dyDescent="0.2">
      <c r="A42" s="105" t="s">
        <v>69</v>
      </c>
      <c r="B42" s="245" t="s">
        <v>1</v>
      </c>
      <c r="C42" s="245" t="s">
        <v>1</v>
      </c>
      <c r="D42" s="245" t="s">
        <v>1</v>
      </c>
      <c r="E42" s="245" t="s">
        <v>1</v>
      </c>
      <c r="F42" s="245" t="s">
        <v>1</v>
      </c>
      <c r="G42" s="265" t="s">
        <v>1</v>
      </c>
      <c r="H42" s="245" t="s">
        <v>1</v>
      </c>
      <c r="I42" s="245" t="s">
        <v>1</v>
      </c>
      <c r="J42" s="245" t="s">
        <v>1</v>
      </c>
      <c r="K42" s="245" t="s">
        <v>1</v>
      </c>
      <c r="L42" s="265" t="s">
        <v>1</v>
      </c>
      <c r="M42" s="245" t="s">
        <v>1</v>
      </c>
      <c r="N42" s="245" t="s">
        <v>1</v>
      </c>
      <c r="O42" s="245" t="s">
        <v>1</v>
      </c>
      <c r="P42" s="245" t="s">
        <v>1</v>
      </c>
      <c r="Q42" s="245" t="s">
        <v>1</v>
      </c>
      <c r="R42" s="106"/>
    </row>
    <row r="43" spans="1:18" s="104" customFormat="1" ht="15" customHeight="1" x14ac:dyDescent="0.2">
      <c r="A43" s="103" t="s">
        <v>68</v>
      </c>
      <c r="B43" s="120">
        <v>1553</v>
      </c>
      <c r="C43" s="120">
        <v>848</v>
      </c>
      <c r="D43" s="120">
        <v>138</v>
      </c>
      <c r="E43" s="120">
        <v>67</v>
      </c>
      <c r="F43" s="120">
        <v>202</v>
      </c>
      <c r="G43" s="120">
        <v>115</v>
      </c>
      <c r="H43" s="120">
        <v>222</v>
      </c>
      <c r="I43" s="120">
        <v>118</v>
      </c>
      <c r="J43" s="120">
        <v>258</v>
      </c>
      <c r="K43" s="120">
        <v>133</v>
      </c>
      <c r="L43" s="120">
        <v>32</v>
      </c>
      <c r="M43" s="120">
        <v>25</v>
      </c>
      <c r="N43" s="120">
        <v>13</v>
      </c>
      <c r="O43" s="120">
        <v>9</v>
      </c>
      <c r="P43" s="120">
        <v>688</v>
      </c>
      <c r="Q43" s="120">
        <v>381</v>
      </c>
      <c r="R43" s="106"/>
    </row>
    <row r="44" spans="1:18" s="104" customFormat="1" ht="15" customHeight="1" x14ac:dyDescent="0.2">
      <c r="A44" s="105" t="s">
        <v>57</v>
      </c>
      <c r="B44" s="245">
        <v>1028</v>
      </c>
      <c r="C44" s="245">
        <v>573</v>
      </c>
      <c r="D44" s="245">
        <v>79</v>
      </c>
      <c r="E44" s="245">
        <v>39</v>
      </c>
      <c r="F44" s="245">
        <v>125</v>
      </c>
      <c r="G44" s="265">
        <v>65</v>
      </c>
      <c r="H44" s="245">
        <v>143</v>
      </c>
      <c r="I44" s="245">
        <v>77</v>
      </c>
      <c r="J44" s="245">
        <v>168</v>
      </c>
      <c r="K44" s="245">
        <v>85</v>
      </c>
      <c r="L44" s="265">
        <v>32</v>
      </c>
      <c r="M44" s="245">
        <v>25</v>
      </c>
      <c r="N44" s="245">
        <v>13</v>
      </c>
      <c r="O44" s="245">
        <v>9</v>
      </c>
      <c r="P44" s="245">
        <v>468</v>
      </c>
      <c r="Q44" s="245">
        <v>273</v>
      </c>
      <c r="R44" s="106"/>
    </row>
    <row r="45" spans="1:18" s="104" customFormat="1" ht="15" customHeight="1" x14ac:dyDescent="0.2">
      <c r="A45" s="105" t="s">
        <v>69</v>
      </c>
      <c r="B45" s="245">
        <v>525</v>
      </c>
      <c r="C45" s="245">
        <v>275</v>
      </c>
      <c r="D45" s="245">
        <v>59</v>
      </c>
      <c r="E45" s="245">
        <v>28</v>
      </c>
      <c r="F45" s="245">
        <v>77</v>
      </c>
      <c r="G45" s="265">
        <v>50</v>
      </c>
      <c r="H45" s="245">
        <v>79</v>
      </c>
      <c r="I45" s="245">
        <v>41</v>
      </c>
      <c r="J45" s="245">
        <v>90</v>
      </c>
      <c r="K45" s="245">
        <v>48</v>
      </c>
      <c r="L45" s="265" t="s">
        <v>1</v>
      </c>
      <c r="M45" s="245" t="s">
        <v>1</v>
      </c>
      <c r="N45" s="245" t="s">
        <v>1</v>
      </c>
      <c r="O45" s="245" t="s">
        <v>1</v>
      </c>
      <c r="P45" s="245">
        <v>220</v>
      </c>
      <c r="Q45" s="245">
        <v>108</v>
      </c>
      <c r="R45" s="106"/>
    </row>
    <row r="46" spans="1:18" s="104" customFormat="1" ht="18" customHeight="1" x14ac:dyDescent="0.2">
      <c r="A46" s="125" t="s">
        <v>74</v>
      </c>
      <c r="B46" s="125"/>
      <c r="C46" s="125"/>
      <c r="D46" s="125"/>
      <c r="E46" s="125"/>
      <c r="F46" s="125"/>
      <c r="G46" s="125"/>
      <c r="H46" s="125"/>
      <c r="I46" s="125"/>
      <c r="J46" s="125"/>
      <c r="K46" s="125"/>
      <c r="L46" s="125"/>
      <c r="M46" s="125"/>
      <c r="N46" s="125"/>
      <c r="O46" s="125"/>
      <c r="P46" s="125"/>
      <c r="Q46" s="125"/>
      <c r="R46" s="106"/>
    </row>
    <row r="47" spans="1:18" s="104" customFormat="1" ht="15" customHeight="1" x14ac:dyDescent="0.2">
      <c r="A47" s="103" t="s">
        <v>38</v>
      </c>
      <c r="B47" s="268">
        <v>1815</v>
      </c>
      <c r="C47" s="268">
        <v>1014</v>
      </c>
      <c r="D47" s="268">
        <v>223</v>
      </c>
      <c r="E47" s="268">
        <v>126</v>
      </c>
      <c r="F47" s="268">
        <v>282</v>
      </c>
      <c r="G47" s="269">
        <v>151</v>
      </c>
      <c r="H47" s="269">
        <v>389</v>
      </c>
      <c r="I47" s="269">
        <v>220</v>
      </c>
      <c r="J47" s="269">
        <v>448</v>
      </c>
      <c r="K47" s="269">
        <v>246</v>
      </c>
      <c r="L47" s="269">
        <v>31</v>
      </c>
      <c r="M47" s="269">
        <v>26</v>
      </c>
      <c r="N47" s="269" t="s">
        <v>1</v>
      </c>
      <c r="O47" s="269" t="s">
        <v>1</v>
      </c>
      <c r="P47" s="268">
        <v>442</v>
      </c>
      <c r="Q47" s="268">
        <v>245</v>
      </c>
      <c r="R47" s="106"/>
    </row>
    <row r="48" spans="1:18" s="104" customFormat="1" ht="15" customHeight="1" x14ac:dyDescent="0.2">
      <c r="A48" s="103" t="s">
        <v>67</v>
      </c>
      <c r="B48" s="191">
        <v>33</v>
      </c>
      <c r="C48" s="191">
        <v>21</v>
      </c>
      <c r="D48" s="191" t="s">
        <v>1</v>
      </c>
      <c r="E48" s="191" t="s">
        <v>1</v>
      </c>
      <c r="F48" s="191" t="s">
        <v>1</v>
      </c>
      <c r="G48" s="191" t="s">
        <v>1</v>
      </c>
      <c r="H48" s="191" t="s">
        <v>1</v>
      </c>
      <c r="I48" s="191" t="s">
        <v>1</v>
      </c>
      <c r="J48" s="191" t="s">
        <v>1</v>
      </c>
      <c r="K48" s="191" t="s">
        <v>1</v>
      </c>
      <c r="L48" s="191" t="s">
        <v>1</v>
      </c>
      <c r="M48" s="191" t="s">
        <v>1</v>
      </c>
      <c r="N48" s="191" t="s">
        <v>1</v>
      </c>
      <c r="O48" s="191" t="s">
        <v>1</v>
      </c>
      <c r="P48" s="191">
        <v>33</v>
      </c>
      <c r="Q48" s="191">
        <v>21</v>
      </c>
      <c r="R48" s="106"/>
    </row>
    <row r="49" spans="1:18" s="104" customFormat="1" ht="15" customHeight="1" x14ac:dyDescent="0.2">
      <c r="A49" s="105" t="s">
        <v>57</v>
      </c>
      <c r="B49" s="245">
        <v>33</v>
      </c>
      <c r="C49" s="245">
        <v>21</v>
      </c>
      <c r="D49" s="245" t="s">
        <v>1</v>
      </c>
      <c r="E49" s="245" t="s">
        <v>1</v>
      </c>
      <c r="F49" s="245" t="s">
        <v>1</v>
      </c>
      <c r="G49" s="265" t="s">
        <v>1</v>
      </c>
      <c r="H49" s="245" t="s">
        <v>1</v>
      </c>
      <c r="I49" s="245" t="s">
        <v>1</v>
      </c>
      <c r="J49" s="245" t="s">
        <v>1</v>
      </c>
      <c r="K49" s="245" t="s">
        <v>1</v>
      </c>
      <c r="L49" s="265" t="s">
        <v>1</v>
      </c>
      <c r="M49" s="245" t="s">
        <v>1</v>
      </c>
      <c r="N49" s="245" t="s">
        <v>1</v>
      </c>
      <c r="O49" s="245" t="s">
        <v>1</v>
      </c>
      <c r="P49" s="245">
        <v>33</v>
      </c>
      <c r="Q49" s="245">
        <v>21</v>
      </c>
      <c r="R49" s="106"/>
    </row>
    <row r="50" spans="1:18" s="104" customFormat="1" ht="15" customHeight="1" x14ac:dyDescent="0.2">
      <c r="A50" s="105" t="s">
        <v>69</v>
      </c>
      <c r="B50" s="245" t="s">
        <v>1</v>
      </c>
      <c r="C50" s="245" t="s">
        <v>1</v>
      </c>
      <c r="D50" s="245" t="s">
        <v>1</v>
      </c>
      <c r="E50" s="245" t="s">
        <v>1</v>
      </c>
      <c r="F50" s="245" t="s">
        <v>1</v>
      </c>
      <c r="G50" s="265" t="s">
        <v>1</v>
      </c>
      <c r="H50" s="245" t="s">
        <v>1</v>
      </c>
      <c r="I50" s="245" t="s">
        <v>1</v>
      </c>
      <c r="J50" s="245" t="s">
        <v>1</v>
      </c>
      <c r="K50" s="245" t="s">
        <v>1</v>
      </c>
      <c r="L50" s="265" t="s">
        <v>1</v>
      </c>
      <c r="M50" s="245" t="s">
        <v>1</v>
      </c>
      <c r="N50" s="245" t="s">
        <v>1</v>
      </c>
      <c r="O50" s="245" t="s">
        <v>1</v>
      </c>
      <c r="P50" s="245" t="s">
        <v>1</v>
      </c>
      <c r="Q50" s="245" t="s">
        <v>1</v>
      </c>
      <c r="R50" s="106"/>
    </row>
    <row r="51" spans="1:18" s="104" customFormat="1" ht="15" customHeight="1" x14ac:dyDescent="0.2">
      <c r="A51" s="103" t="s">
        <v>68</v>
      </c>
      <c r="B51" s="120">
        <v>1782</v>
      </c>
      <c r="C51" s="120">
        <v>993</v>
      </c>
      <c r="D51" s="120">
        <v>223</v>
      </c>
      <c r="E51" s="120">
        <v>126</v>
      </c>
      <c r="F51" s="120">
        <v>282</v>
      </c>
      <c r="G51" s="120">
        <v>151</v>
      </c>
      <c r="H51" s="120">
        <v>389</v>
      </c>
      <c r="I51" s="120">
        <v>220</v>
      </c>
      <c r="J51" s="120">
        <v>448</v>
      </c>
      <c r="K51" s="120">
        <v>246</v>
      </c>
      <c r="L51" s="120">
        <v>31</v>
      </c>
      <c r="M51" s="120">
        <v>26</v>
      </c>
      <c r="N51" s="120" t="s">
        <v>1</v>
      </c>
      <c r="O51" s="120" t="s">
        <v>1</v>
      </c>
      <c r="P51" s="120">
        <v>409</v>
      </c>
      <c r="Q51" s="120">
        <v>224</v>
      </c>
      <c r="R51" s="106"/>
    </row>
    <row r="52" spans="1:18" s="104" customFormat="1" ht="15" customHeight="1" x14ac:dyDescent="0.2">
      <c r="A52" s="105" t="s">
        <v>57</v>
      </c>
      <c r="B52" s="245">
        <v>1092</v>
      </c>
      <c r="C52" s="245">
        <v>585</v>
      </c>
      <c r="D52" s="245">
        <v>131</v>
      </c>
      <c r="E52" s="245">
        <v>68</v>
      </c>
      <c r="F52" s="245">
        <v>203</v>
      </c>
      <c r="G52" s="265">
        <v>102</v>
      </c>
      <c r="H52" s="245">
        <v>253</v>
      </c>
      <c r="I52" s="245">
        <v>141</v>
      </c>
      <c r="J52" s="245">
        <v>244</v>
      </c>
      <c r="K52" s="245">
        <v>123</v>
      </c>
      <c r="L52" s="265">
        <v>31</v>
      </c>
      <c r="M52" s="245">
        <v>26</v>
      </c>
      <c r="N52" s="245" t="s">
        <v>1</v>
      </c>
      <c r="O52" s="245" t="s">
        <v>1</v>
      </c>
      <c r="P52" s="245">
        <v>230</v>
      </c>
      <c r="Q52" s="245">
        <v>125</v>
      </c>
      <c r="R52" s="106"/>
    </row>
    <row r="53" spans="1:18" s="104" customFormat="1" ht="15" customHeight="1" x14ac:dyDescent="0.2">
      <c r="A53" s="105" t="s">
        <v>69</v>
      </c>
      <c r="B53" s="245">
        <v>690</v>
      </c>
      <c r="C53" s="245">
        <v>408</v>
      </c>
      <c r="D53" s="245">
        <v>92</v>
      </c>
      <c r="E53" s="245">
        <v>58</v>
      </c>
      <c r="F53" s="245">
        <v>79</v>
      </c>
      <c r="G53" s="265">
        <v>49</v>
      </c>
      <c r="H53" s="245">
        <v>136</v>
      </c>
      <c r="I53" s="245">
        <v>79</v>
      </c>
      <c r="J53" s="245">
        <v>204</v>
      </c>
      <c r="K53" s="245">
        <v>123</v>
      </c>
      <c r="L53" s="265" t="s">
        <v>1</v>
      </c>
      <c r="M53" s="245" t="s">
        <v>1</v>
      </c>
      <c r="N53" s="245" t="s">
        <v>1</v>
      </c>
      <c r="O53" s="245" t="s">
        <v>1</v>
      </c>
      <c r="P53" s="245">
        <v>179</v>
      </c>
      <c r="Q53" s="245">
        <v>99</v>
      </c>
      <c r="R53" s="106"/>
    </row>
    <row r="54" spans="1:18" s="104" customFormat="1" ht="18" customHeight="1" x14ac:dyDescent="0.2">
      <c r="A54" s="107"/>
      <c r="B54" s="107"/>
      <c r="C54" s="107"/>
      <c r="D54" s="107"/>
      <c r="E54" s="107"/>
      <c r="F54" s="107"/>
      <c r="G54" s="107"/>
      <c r="H54" s="107"/>
      <c r="I54" s="107"/>
      <c r="J54" s="107"/>
      <c r="K54" s="107"/>
      <c r="L54" s="107"/>
      <c r="M54" s="107"/>
      <c r="N54" s="107"/>
      <c r="O54" s="107"/>
      <c r="P54" s="107"/>
      <c r="Q54" s="107"/>
      <c r="R54" s="106"/>
    </row>
    <row r="55" spans="1:18" s="104" customFormat="1" ht="26.25" customHeight="1" x14ac:dyDescent="0.2">
      <c r="A55" s="322" t="s">
        <v>139</v>
      </c>
      <c r="B55" s="322"/>
      <c r="C55" s="322"/>
      <c r="D55" s="322"/>
      <c r="E55" s="322"/>
      <c r="F55" s="322"/>
      <c r="G55" s="322"/>
      <c r="H55" s="322"/>
      <c r="I55" s="322"/>
      <c r="J55" s="322"/>
      <c r="K55" s="322"/>
      <c r="L55" s="322"/>
      <c r="M55" s="322"/>
      <c r="N55" s="322"/>
      <c r="O55" s="322"/>
      <c r="P55" s="322"/>
      <c r="Q55" s="322"/>
      <c r="R55" s="106"/>
    </row>
  </sheetData>
  <customSheetViews>
    <customSheetView guid="{181D93DC-A09A-4025-9C6E-FCB43419133D}" scale="120" showPageBreaks="1">
      <pane ySplit="5" topLeftCell="A6" activePane="bottomLeft" state="frozen"/>
      <selection pane="bottomLeft"/>
      <rowBreaks count="1" manualBreakCount="1">
        <brk id="29" max="16383" man="1"/>
      </rowBreaks>
      <pageMargins left="0.31496062992125984" right="0.31496062992125984" top="0.74803149606299213" bottom="0.74803149606299213" header="0.31496062992125984" footer="0.31496062992125984"/>
      <pageSetup paperSize="9" orientation="landscape" r:id="rId1"/>
      <headerFooter>
        <oddHeader>&amp;L&amp;"Arial,Regular"&amp;12Education</oddHeader>
        <oddFooter>&amp;C&amp;"Arial,Regular"&amp;8Page &amp;P of &amp;N&amp;L&amp;"Arial,Regular"&amp;8Statistical Yearbook of Republika Srpska</oddFooter>
      </headerFooter>
    </customSheetView>
    <customSheetView guid="{8E5C2886-2955-4857-86F4-901D4558734F}" scale="120">
      <pane ySplit="5" topLeftCell="A6" activePane="bottomLeft" state="frozen"/>
      <selection pane="bottomLeft" activeCell="R20" sqref="R20"/>
      <rowBreaks count="1" manualBreakCount="1">
        <brk id="29" max="16383" man="1"/>
      </rowBreaks>
      <pageMargins left="0.31496062992125984" right="0.31496062992125984" top="0.74803149606299213" bottom="0.74803149606299213" header="0.31496062992125984" footer="0.31496062992125984"/>
      <pageSetup paperSize="9" orientation="landscape" r:id="rId2"/>
      <headerFooter>
        <oddHeader>&amp;L&amp;"Arial,Regular"&amp;12Education</oddHeader>
        <oddFooter>&amp;C&amp;"Arial,Regular"&amp;8Page &amp;P of &amp;N&amp;L&amp;"Arial,Regular"&amp;8Statistical Yearbook of Republika Srpska</oddFooter>
      </headerFooter>
    </customSheetView>
    <customSheetView guid="{A22668ED-CD0F-4A44-B1CD-CDACA792D024}">
      <rowBreaks count="1" manualBreakCount="1">
        <brk id="29" max="16383" man="1"/>
      </rowBreaks>
      <pageMargins left="0.31496062992125984" right="0.31496062992125984" top="0.74803149606299213" bottom="0.74803149606299213" header="0.31496062992125984" footer="0.31496062992125984"/>
      <pageSetup paperSize="9" orientation="landscape" r:id="rId3"/>
      <headerFooter>
        <oddHeader>&amp;L&amp;"Arial,Regular"&amp;12Education</oddHeader>
        <oddFooter>&amp;C&amp;"Arial,Regular"&amp;8Page &amp;P of &amp;N&amp;L&amp;"Arial,Regular"&amp;8Statistical Yearbook of Republika Srpska 2011</oddFooter>
      </headerFooter>
    </customSheetView>
    <customSheetView guid="{76F45416-FF74-4A55-AAB4-91CFD0DCF9E9}" showPageBreaks="1">
      <rowBreaks count="1" manualBreakCount="1">
        <brk id="29" max="16383" man="1"/>
      </rowBreaks>
      <pageMargins left="0.31496062992125984" right="0.31496062992125984" top="0.74803149606299213" bottom="0.74803149606299213" header="0.31496062992125984" footer="0.31496062992125984"/>
      <pageSetup paperSize="9" orientation="landscape" r:id="rId4"/>
      <headerFooter>
        <oddHeader>&amp;L&amp;"Arial,Regular"&amp;12Education</oddHeader>
        <oddFooter>&amp;C&amp;"Arial,Regular"&amp;8Page &amp;P of &amp;N&amp;L&amp;"Arial,Regular"&amp;8Statistical Yearbook of Republika Srpska 2011</oddFooter>
      </headerFooter>
    </customSheetView>
    <customSheetView guid="{3FB9FB02-A7E5-4F69-B0B2-D91D85FEF9AA}" scale="120" showPageBreaks="1">
      <pane ySplit="5" topLeftCell="A6" activePane="bottomLeft" state="frozen"/>
      <selection pane="bottomLeft" activeCell="S14" sqref="S14"/>
      <rowBreaks count="1" manualBreakCount="1">
        <brk id="29" max="16383" man="1"/>
      </rowBreaks>
      <pageMargins left="0.31496062992125984" right="0.31496062992125984" top="0.74803149606299213" bottom="0.74803149606299213" header="0.31496062992125984" footer="0.31496062992125984"/>
      <pageSetup paperSize="9" orientation="landscape" r:id="rId5"/>
      <headerFooter>
        <oddHeader>&amp;L&amp;"Arial,Regular"&amp;12Education</oddHeader>
        <oddFooter>&amp;C&amp;"Arial,Regular"&amp;8Page &amp;P of &amp;N&amp;L&amp;"Arial,Regular"&amp;8Statistical Yearbook of Republika Srpska</oddFooter>
      </headerFooter>
    </customSheetView>
    <customSheetView guid="{42E4ABD7-0ABC-4214-A412-72C094DEFBBC}" scale="120">
      <pane ySplit="5" topLeftCell="A6" activePane="bottomLeft" state="frozen"/>
      <selection pane="bottomLeft" activeCell="A6" sqref="A6"/>
      <rowBreaks count="1" manualBreakCount="1">
        <brk id="29" max="16383" man="1"/>
      </rowBreaks>
      <pageMargins left="0.31496062992125984" right="0.31496062992125984" top="0.74803149606299213" bottom="0.74803149606299213" header="0.31496062992125984" footer="0.31496062992125984"/>
      <pageSetup paperSize="9" orientation="landscape" r:id="rId6"/>
      <headerFooter>
        <oddHeader>&amp;L&amp;"Arial,Regular"&amp;12Education</oddHeader>
        <oddFooter>&amp;C&amp;"Arial,Regular"&amp;8Page &amp;P of &amp;N&amp;L&amp;"Arial,Regular"&amp;8Statistical Yearbook of Republika Srpska 2011</oddFooter>
      </headerFooter>
    </customSheetView>
    <customSheetView guid="{4D7B2036-8A39-49B8-9E1C-C24AE046C6FD}" scale="120" showPageBreaks="1">
      <pane ySplit="5" topLeftCell="A6" activePane="bottomLeft" state="frozen"/>
      <selection pane="bottomLeft" activeCell="Q2" sqref="Q2"/>
      <rowBreaks count="1" manualBreakCount="1">
        <brk id="29" max="16383" man="1"/>
      </rowBreaks>
      <pageMargins left="0.31496062992125984" right="0.31496062992125984" top="0.74803149606299213" bottom="0.74803149606299213" header="0.31496062992125984" footer="0.31496062992125984"/>
      <pageSetup paperSize="0" orientation="portrait" horizontalDpi="0" verticalDpi="0" copies="0"/>
      <headerFooter>
        <oddHeader>&amp;L&amp;"Arial,Regular"&amp;12Education</oddHeader>
        <oddFooter>&amp;C&amp;"Arial,Regular"&amp;8Page &amp;P of &amp;N&amp;L&amp;"Arial,Regular"&amp;8Statistical Yearbook of Republika Srpska 2011</oddFooter>
      </headerFooter>
    </customSheetView>
    <customSheetView guid="{12333AE2-2FAC-4B37-A1E4-310A1F9EE714}" scale="120" showPageBreaks="1">
      <pane ySplit="5" topLeftCell="A6" activePane="bottomLeft" state="frozen"/>
      <selection pane="bottomLeft" activeCell="Q2" sqref="Q2"/>
      <rowBreaks count="1" manualBreakCount="1">
        <brk id="29" max="16383" man="1"/>
      </rowBreaks>
      <pageMargins left="0.31496062992125984" right="0.31496062992125984" top="0.74803149606299213" bottom="0.74803149606299213" header="0.31496062992125984" footer="0.31496062992125984"/>
      <pageSetup paperSize="9" orientation="landscape" r:id="rId7"/>
      <headerFooter>
        <oddHeader>&amp;L&amp;"Arial,Regular"&amp;12Education</oddHeader>
        <oddFooter>&amp;C&amp;"Arial,Regular"&amp;8Page &amp;P of &amp;N&amp;L&amp;"Arial,Regular"&amp;8Statistical Yearbook of Republika Srpska 2011</oddFooter>
      </headerFooter>
    </customSheetView>
    <customSheetView guid="{29BA187C-A936-483F-86DB-C4A015B8D2E0}" scale="75" showPageBreaks="1" showRuler="0">
      <pane ySplit="5" topLeftCell="A6" activePane="bottomLeft" state="frozen"/>
      <selection pane="bottomLeft" activeCell="L17" sqref="L17"/>
      <rowBreaks count="3" manualBreakCount="3">
        <brk id="29" max="16383" man="1"/>
        <brk id="55" max="16383" man="1"/>
        <brk id="56" max="16383" man="1"/>
      </rowBreaks>
      <pageMargins left="0.31496062992125984" right="0.31496062992125984" top="0.74803149606299213" bottom="0.74803149606299213" header="0.31496062992125984" footer="0.31496062992125984"/>
      <pageSetup paperSize="9" orientation="landscape" r:id="rId8"/>
      <headerFooter alignWithMargins="0">
        <oddHeader>&amp;L&amp;"Arial,Regular"&amp;12Education</oddHeader>
        <oddFooter>&amp;C&amp;"Arial,Regular"&amp;8Page &amp;P of &amp;N&amp;L&amp;"Arial,Regular"&amp;8Statistical Yearbook of Republika Srpska 2012</oddFooter>
      </headerFooter>
    </customSheetView>
    <customSheetView guid="{2D6A37C9-207F-4F12-81DE-5F56F88F1849}" scale="120" showPageBreaks="1">
      <pane ySplit="5" topLeftCell="A6" activePane="bottomLeft" state="frozen"/>
      <selection pane="bottomLeft" activeCell="Q2" sqref="Q2"/>
      <rowBreaks count="1" manualBreakCount="1">
        <brk id="29" max="16383" man="1"/>
      </rowBreaks>
      <pageMargins left="0.31496062992125984" right="0.31496062992125984" top="0.74803149606299213" bottom="0.74803149606299213" header="0.31496062992125984" footer="0.31496062992125984"/>
      <pageSetup orientation="portrait" r:id="rId9"/>
      <headerFooter>
        <oddHeader>&amp;L&amp;"Arial,Regular"&amp;12Education</oddHeader>
        <oddFooter>&amp;C&amp;"Arial,Regular"&amp;8Page &amp;P of &amp;N&amp;L&amp;"Arial,Regular"&amp;8Statistical Yearbook of Republika Srpska 2011</oddFooter>
      </headerFooter>
    </customSheetView>
    <customSheetView guid="{A965781B-9D43-4AFA-A1E6-6168CBD4390E}" scale="120">
      <pane ySplit="5" topLeftCell="A6" activePane="bottomLeft" state="frozen"/>
      <selection pane="bottomLeft" activeCell="A13" sqref="A13"/>
      <rowBreaks count="4" manualBreakCount="4">
        <brk id="29" max="16383" man="1"/>
        <brk id="55" max="16383" man="1"/>
        <brk id="56" max="16383" man="1"/>
        <brk id="91" max="16383" man="1"/>
      </rowBreaks>
      <pageMargins left="0.31496062992125984" right="0.31496062992125984" top="0.74803149606299213" bottom="0.74803149606299213" header="0.31496062992125984" footer="0.31496062992125984"/>
      <pageSetup paperSize="9" orientation="landscape" r:id="rId10"/>
      <headerFooter>
        <oddHeader>&amp;L&amp;"Arial,Regular"&amp;12Education</oddHeader>
        <oddFooter>&amp;C&amp;"Arial,Regular"&amp;8Page &amp;P of &amp;N&amp;L&amp;"Arial,Regular"&amp;8Statistical Yearbook of Republika Srpska 2011</oddFooter>
      </headerFooter>
    </customSheetView>
    <customSheetView guid="{FDC56E4B-E7CB-4144-926A-00E6F324B144}" scale="120" showPageBreaks="1">
      <pane ySplit="5" topLeftCell="A6" activePane="bottomLeft" state="frozen"/>
      <selection pane="bottomLeft" activeCell="Q27" sqref="Q27"/>
      <rowBreaks count="2" manualBreakCount="2">
        <brk id="29" max="16383" man="1"/>
        <brk id="55" max="16383" man="1"/>
      </rowBreaks>
      <pageMargins left="0.31496062992125984" right="0.31496062992125984" top="0.74803149606299213" bottom="0.74803149606299213" header="0.31496062992125984" footer="0.31496062992125984"/>
      <pageSetup paperSize="9" orientation="landscape" r:id="rId11"/>
      <headerFooter>
        <oddHeader>&amp;L&amp;"Arial,Regular"&amp;12Education</oddHeader>
        <oddFooter>&amp;C&amp;"Arial,Regular"&amp;8Page &amp;P of &amp;N&amp;L&amp;"Arial,Regular"&amp;8Statistical Yearbook of Republika Srpska 2016</oddFooter>
      </headerFooter>
    </customSheetView>
    <customSheetView guid="{ADCE9490-78F3-4B54-B85A-83CEBE106AD7}" scale="120">
      <pane ySplit="5" topLeftCell="A6" activePane="bottomLeft" state="frozen"/>
      <selection pane="bottomLeft" activeCell="Q2" sqref="Q2"/>
      <rowBreaks count="1" manualBreakCount="1">
        <brk id="29" max="16383" man="1"/>
      </rowBreaks>
      <pageMargins left="0.31496062992125984" right="0.31496062992125984" top="0.74803149606299213" bottom="0.74803149606299213" header="0.31496062992125984" footer="0.31496062992125984"/>
      <pageSetup paperSize="9" orientation="landscape" r:id="rId12"/>
      <headerFooter>
        <oddHeader>&amp;L&amp;"Arial,Regular"&amp;12Education</oddHeader>
        <oddFooter>&amp;C&amp;"Arial,Regular"&amp;8Page &amp;P of &amp;N&amp;L&amp;"Arial,Regular"&amp;8Statistical Yearbook of Republika Srpska 2011</oddFooter>
      </headerFooter>
    </customSheetView>
    <customSheetView guid="{384080B8-19D4-4A62-AB95-5F5001F14194}" scale="120" showPageBreaks="1">
      <pane ySplit="5" topLeftCell="A6" activePane="bottomLeft" state="frozen"/>
      <selection pane="bottomLeft" activeCell="Q2" sqref="Q2"/>
      <rowBreaks count="1" manualBreakCount="1">
        <brk id="29" max="16383" man="1"/>
      </rowBreaks>
      <pageMargins left="0.31496062992125984" right="0.31496062992125984" top="0.74803149606299213" bottom="0.74803149606299213" header="0.31496062992125984" footer="0.31496062992125984"/>
      <pageSetup paperSize="9" orientation="landscape" r:id="rId13"/>
      <headerFooter>
        <oddHeader>&amp;L&amp;"Arial,Regular"&amp;12Education</oddHeader>
        <oddFooter>&amp;C&amp;"Arial,Regular"&amp;8Page &amp;P of &amp;N&amp;L&amp;"Arial,Regular"&amp;8Statistical Yearbook of Republika Srpska 2011</oddFooter>
      </headerFooter>
    </customSheetView>
    <customSheetView guid="{67202EC8-DC93-4CA3-8C86-1DB97339CB1F}" scale="120" showPageBreaks="1">
      <pane ySplit="5" topLeftCell="A6" activePane="bottomLeft" state="frozen"/>
      <selection pane="bottomLeft" activeCell="Q2" sqref="Q2"/>
      <rowBreaks count="1" manualBreakCount="1">
        <brk id="29" max="16383" man="1"/>
      </rowBreaks>
      <pageMargins left="0.31496062992125984" right="0.31496062992125984" top="0.74803149606299213" bottom="0.74803149606299213" header="0.31496062992125984" footer="0.31496062992125984"/>
      <pageSetup paperSize="9" orientation="landscape" r:id="rId14"/>
      <headerFooter>
        <oddHeader>&amp;L&amp;"Arial,Regular"&amp;12Education</oddHeader>
        <oddFooter>&amp;C&amp;"Arial,Regular"&amp;8Page &amp;P of &amp;N&amp;L&amp;"Arial,Regular"&amp;8Statistical Yearbook of Republika Srpska 2011</oddFooter>
      </headerFooter>
    </customSheetView>
    <customSheetView guid="{B4BBEB07-BAAA-48D0-B797-2A71287AAFBA}" showPageBreaks="1">
      <selection activeCell="E13" sqref="E13"/>
      <rowBreaks count="1" manualBreakCount="1">
        <brk id="29" max="16383" man="1"/>
      </rowBreaks>
      <pageMargins left="0.31496062992125984" right="0.31496062992125984" top="0.74803149606299213" bottom="0.74803149606299213" header="0.31496062992125984" footer="0.31496062992125984"/>
      <pageSetup paperSize="9" orientation="landscape" r:id="rId15"/>
      <headerFooter>
        <oddHeader>&amp;L&amp;"Arial,Regular"&amp;12Education</oddHeader>
        <oddFooter>&amp;C&amp;"Arial,Regular"&amp;8Page &amp;P of &amp;N&amp;L&amp;"Arial,Regular"&amp;8Statistical Yearbook of Republika Srpska 2011</oddFooter>
      </headerFooter>
    </customSheetView>
    <customSheetView guid="{31AF76FC-2EBD-476D-960D-273140CF5FF5}" scale="120">
      <pane ySplit="5" topLeftCell="A6" activePane="bottomLeft" state="frozen"/>
      <selection pane="bottomLeft" activeCell="R20" sqref="R20"/>
      <rowBreaks count="1" manualBreakCount="1">
        <brk id="29" max="16383" man="1"/>
      </rowBreaks>
      <pageMargins left="0.31496062992125984" right="0.31496062992125984" top="0.74803149606299213" bottom="0.74803149606299213" header="0.31496062992125984" footer="0.31496062992125984"/>
      <pageSetup paperSize="9" orientation="landscape" r:id="rId16"/>
      <headerFooter>
        <oddHeader>&amp;L&amp;"Arial,Regular"&amp;12Education</oddHeader>
        <oddFooter>&amp;C&amp;"Arial,Regular"&amp;8Page &amp;P of &amp;N&amp;L&amp;"Arial,Regular"&amp;8Statistical Yearbook of Republika Srpska</oddFooter>
      </headerFooter>
    </customSheetView>
    <customSheetView guid="{D48C0C28-F7D3-4772-AA3E-7042D0D34C39}" scale="120" showPageBreaks="1">
      <pane ySplit="5" topLeftCell="A6" activePane="bottomLeft" state="frozen"/>
      <selection pane="bottomLeft" activeCell="E13" sqref="E13"/>
      <rowBreaks count="1" manualBreakCount="1">
        <brk id="29" max="16383" man="1"/>
      </rowBreaks>
      <pageMargins left="0.31496062992125984" right="0.31496062992125984" top="0.74803149606299213" bottom="0.74803149606299213" header="0.31496062992125984" footer="0.31496062992125984"/>
      <pageSetup paperSize="9" orientation="landscape" r:id="rId17"/>
      <headerFooter>
        <oddHeader>&amp;L&amp;"Arial,Regular"&amp;12Education</oddHeader>
        <oddFooter>&amp;C&amp;"Arial,Regular"&amp;8Page &amp;P of &amp;N&amp;L&amp;"Arial,Regular"&amp;8Statistical Yearbook of Republika Srpska</oddFooter>
      </headerFooter>
    </customSheetView>
    <customSheetView guid="{E8F3D1B1-ECD5-4074-A5B8-07547325D9D5}" scale="120" showPageBreaks="1">
      <selection activeCell="B47" sqref="B47:Q53"/>
      <rowBreaks count="1" manualBreakCount="1">
        <brk id="29" max="16383" man="1"/>
      </rowBreaks>
      <pageMargins left="0.31496062992125984" right="0.31496062992125984" top="0.74803149606299213" bottom="0.74803149606299213" header="0.31496062992125984" footer="0.31496062992125984"/>
      <pageSetup paperSize="9" orientation="landscape" r:id="rId18"/>
      <headerFooter>
        <oddHeader>&amp;L&amp;"Arial,Regular"&amp;12Education</oddHeader>
        <oddFooter>&amp;C&amp;"Arial,Regular"&amp;8Page &amp;P of &amp;N&amp;L&amp;"Arial,Regular"&amp;8Statistical Yearbook of Republika Srpska</oddFooter>
      </headerFooter>
    </customSheetView>
  </customSheetViews>
  <mergeCells count="11">
    <mergeCell ref="A55:Q55"/>
    <mergeCell ref="P3:Q4"/>
    <mergeCell ref="B3:C4"/>
    <mergeCell ref="A3:A5"/>
    <mergeCell ref="D3:O3"/>
    <mergeCell ref="D4:E4"/>
    <mergeCell ref="F4:G4"/>
    <mergeCell ref="H4:I4"/>
    <mergeCell ref="J4:K4"/>
    <mergeCell ref="L4:M4"/>
    <mergeCell ref="N4:O4"/>
  </mergeCells>
  <phoneticPr fontId="20" type="noConversion"/>
  <hyperlinks>
    <hyperlink ref="A3:A5" location="ftn1_23.16ENG" tooltip="Students may study in accordance with the old programme (full-time and part-time studying), or in accordance with the programme adjusted to the Bologna Declaration (full-time or distance studying)" display="Mode of studying1)"/>
    <hyperlink ref="Q2" location="'List of tables'!A1" display="List of tables"/>
  </hyperlinks>
  <pageMargins left="0.31496062992125984" right="0.31496062992125984" top="0.74803149606299213" bottom="0.74803149606299213" header="0.31496062992125984" footer="0.31496062992125984"/>
  <pageSetup paperSize="9" orientation="landscape" r:id="rId19"/>
  <headerFooter>
    <oddHeader>&amp;L&amp;"Arial,Regular"&amp;12Education</oddHeader>
    <oddFooter>&amp;C&amp;"Arial,Regular"&amp;8Page &amp;P of &amp;N&amp;L&amp;"Arial,Regular"&amp;8Statistical Yearbook of Republika Srpska</oddFooter>
  </headerFooter>
  <rowBreaks count="1" manualBreakCount="1">
    <brk id="29" max="1638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H87"/>
  <sheetViews>
    <sheetView workbookViewId="0"/>
  </sheetViews>
  <sheetFormatPr defaultColWidth="9.140625" defaultRowHeight="15" customHeight="1" x14ac:dyDescent="0.2"/>
  <cols>
    <col min="1" max="1" width="31.7109375" style="66" customWidth="1"/>
    <col min="2" max="2" width="7.140625" style="65" customWidth="1"/>
    <col min="3" max="3" width="10.28515625" style="70" customWidth="1"/>
    <col min="4" max="4" width="9.85546875" style="65" customWidth="1"/>
    <col min="5" max="8" width="9.42578125" style="65" customWidth="1"/>
    <col min="9" max="16384" width="9.140625" style="65"/>
  </cols>
  <sheetData>
    <row r="1" spans="1:7" ht="15" customHeight="1" x14ac:dyDescent="0.2">
      <c r="A1" s="83" t="s">
        <v>240</v>
      </c>
      <c r="B1" s="68"/>
      <c r="C1" s="84"/>
      <c r="D1" s="68"/>
    </row>
    <row r="2" spans="1:7" ht="15" customHeight="1" thickBot="1" x14ac:dyDescent="0.25">
      <c r="A2" s="71"/>
      <c r="B2" s="67"/>
      <c r="E2" s="5"/>
      <c r="F2" s="5"/>
      <c r="G2" s="5" t="s">
        <v>109</v>
      </c>
    </row>
    <row r="3" spans="1:7" ht="30" customHeight="1" thickTop="1" x14ac:dyDescent="0.2">
      <c r="A3" s="96" t="s">
        <v>132</v>
      </c>
      <c r="B3" s="97" t="s">
        <v>75</v>
      </c>
      <c r="C3" s="259" t="s">
        <v>140</v>
      </c>
      <c r="D3" s="259" t="s">
        <v>144</v>
      </c>
      <c r="E3" s="259" t="s">
        <v>195</v>
      </c>
      <c r="F3" s="259" t="s">
        <v>200</v>
      </c>
      <c r="G3" s="259" t="s">
        <v>201</v>
      </c>
    </row>
    <row r="4" spans="1:7" ht="15" customHeight="1" x14ac:dyDescent="0.2">
      <c r="A4" s="229" t="s">
        <v>39</v>
      </c>
      <c r="B4" s="230" t="s">
        <v>33</v>
      </c>
      <c r="C4" s="231">
        <v>44720</v>
      </c>
      <c r="D4" s="231">
        <v>41988</v>
      </c>
      <c r="E4" s="232">
        <v>39735</v>
      </c>
      <c r="F4" s="233">
        <v>37390</v>
      </c>
      <c r="G4" s="231">
        <v>34792</v>
      </c>
    </row>
    <row r="5" spans="1:7" ht="15" customHeight="1" x14ac:dyDescent="0.2">
      <c r="A5" s="229"/>
      <c r="B5" s="230" t="s">
        <v>26</v>
      </c>
      <c r="C5" s="231">
        <v>20132</v>
      </c>
      <c r="D5" s="231">
        <v>18661</v>
      </c>
      <c r="E5" s="232">
        <v>17533</v>
      </c>
      <c r="F5" s="233">
        <v>16408</v>
      </c>
      <c r="G5" s="231">
        <v>15115</v>
      </c>
    </row>
    <row r="6" spans="1:7" ht="15" customHeight="1" x14ac:dyDescent="0.2">
      <c r="A6" s="229"/>
      <c r="B6" s="230" t="s">
        <v>27</v>
      </c>
      <c r="C6" s="231">
        <v>24588</v>
      </c>
      <c r="D6" s="231">
        <v>23327</v>
      </c>
      <c r="E6" s="232">
        <v>22202</v>
      </c>
      <c r="F6" s="233">
        <v>20982</v>
      </c>
      <c r="G6" s="231">
        <v>19677</v>
      </c>
    </row>
    <row r="7" spans="1:7" ht="15" customHeight="1" x14ac:dyDescent="0.2">
      <c r="A7" s="229"/>
      <c r="B7" s="230"/>
      <c r="C7" s="231"/>
      <c r="D7" s="231"/>
      <c r="E7" s="232"/>
      <c r="F7" s="233"/>
      <c r="G7" s="233"/>
    </row>
    <row r="8" spans="1:7" ht="15" customHeight="1" x14ac:dyDescent="0.2">
      <c r="A8" s="229" t="s">
        <v>122</v>
      </c>
      <c r="B8" s="230" t="s">
        <v>33</v>
      </c>
      <c r="C8" s="231">
        <v>4149</v>
      </c>
      <c r="D8" s="231">
        <v>3928</v>
      </c>
      <c r="E8" s="232">
        <v>3631</v>
      </c>
      <c r="F8" s="231">
        <v>3241</v>
      </c>
      <c r="G8" s="231">
        <v>2818</v>
      </c>
    </row>
    <row r="9" spans="1:7" ht="15" customHeight="1" x14ac:dyDescent="0.2">
      <c r="A9" s="229"/>
      <c r="B9" s="230" t="s">
        <v>26</v>
      </c>
      <c r="C9" s="231">
        <v>1192</v>
      </c>
      <c r="D9" s="231">
        <v>1028</v>
      </c>
      <c r="E9" s="232">
        <v>971</v>
      </c>
      <c r="F9" s="231">
        <v>822</v>
      </c>
      <c r="G9" s="231">
        <v>695</v>
      </c>
    </row>
    <row r="10" spans="1:7" ht="15" customHeight="1" x14ac:dyDescent="0.2">
      <c r="A10" s="229"/>
      <c r="B10" s="230" t="s">
        <v>27</v>
      </c>
      <c r="C10" s="231">
        <v>2957</v>
      </c>
      <c r="D10" s="231">
        <v>2900</v>
      </c>
      <c r="E10" s="232">
        <v>2660</v>
      </c>
      <c r="F10" s="231">
        <v>2419</v>
      </c>
      <c r="G10" s="231">
        <v>2123</v>
      </c>
    </row>
    <row r="11" spans="1:7" ht="15" customHeight="1" x14ac:dyDescent="0.2">
      <c r="A11" s="229"/>
      <c r="B11" s="230"/>
      <c r="C11" s="231"/>
      <c r="D11" s="231"/>
      <c r="E11" s="232"/>
      <c r="F11" s="233"/>
      <c r="G11" s="233"/>
    </row>
    <row r="12" spans="1:7" ht="15" customHeight="1" x14ac:dyDescent="0.2">
      <c r="A12" s="229" t="s">
        <v>127</v>
      </c>
      <c r="B12" s="230" t="s">
        <v>33</v>
      </c>
      <c r="C12" s="231">
        <v>4343</v>
      </c>
      <c r="D12" s="231">
        <v>4047</v>
      </c>
      <c r="E12" s="232">
        <v>4102</v>
      </c>
      <c r="F12" s="231">
        <v>3925</v>
      </c>
      <c r="G12" s="231">
        <v>3783</v>
      </c>
    </row>
    <row r="13" spans="1:7" ht="15" customHeight="1" x14ac:dyDescent="0.2">
      <c r="A13" s="229"/>
      <c r="B13" s="230" t="s">
        <v>26</v>
      </c>
      <c r="C13" s="231">
        <v>1754</v>
      </c>
      <c r="D13" s="231">
        <v>1653</v>
      </c>
      <c r="E13" s="232">
        <v>1641</v>
      </c>
      <c r="F13" s="231">
        <v>1589</v>
      </c>
      <c r="G13" s="231">
        <v>1522</v>
      </c>
    </row>
    <row r="14" spans="1:7" ht="15" customHeight="1" x14ac:dyDescent="0.2">
      <c r="A14" s="229"/>
      <c r="B14" s="230" t="s">
        <v>27</v>
      </c>
      <c r="C14" s="231">
        <v>2589</v>
      </c>
      <c r="D14" s="231">
        <v>2394</v>
      </c>
      <c r="E14" s="232">
        <v>2461</v>
      </c>
      <c r="F14" s="231">
        <v>2336</v>
      </c>
      <c r="G14" s="231">
        <v>2261</v>
      </c>
    </row>
    <row r="15" spans="1:7" ht="15" customHeight="1" x14ac:dyDescent="0.2">
      <c r="A15" s="229"/>
      <c r="B15" s="230"/>
      <c r="C15" s="231"/>
      <c r="D15" s="231"/>
      <c r="E15" s="232" t="s">
        <v>34</v>
      </c>
      <c r="F15" s="233"/>
      <c r="G15" s="233"/>
    </row>
    <row r="16" spans="1:7" ht="15" customHeight="1" x14ac:dyDescent="0.2">
      <c r="A16" s="229" t="s">
        <v>211</v>
      </c>
      <c r="B16" s="230" t="s">
        <v>33</v>
      </c>
      <c r="C16" s="231">
        <v>18248</v>
      </c>
      <c r="D16" s="231">
        <v>15725</v>
      </c>
      <c r="E16" s="232">
        <v>14097</v>
      </c>
      <c r="F16" s="231">
        <v>12908</v>
      </c>
      <c r="G16" s="231">
        <v>11683</v>
      </c>
    </row>
    <row r="17" spans="1:7" ht="15" customHeight="1" x14ac:dyDescent="0.2">
      <c r="A17" s="229"/>
      <c r="B17" s="230" t="s">
        <v>26</v>
      </c>
      <c r="C17" s="231">
        <v>7971</v>
      </c>
      <c r="D17" s="231">
        <v>6731</v>
      </c>
      <c r="E17" s="232">
        <v>5978</v>
      </c>
      <c r="F17" s="231">
        <v>5460</v>
      </c>
      <c r="G17" s="231">
        <v>4850</v>
      </c>
    </row>
    <row r="18" spans="1:7" ht="15" customHeight="1" x14ac:dyDescent="0.2">
      <c r="A18" s="229"/>
      <c r="B18" s="230" t="s">
        <v>27</v>
      </c>
      <c r="C18" s="231">
        <v>10277</v>
      </c>
      <c r="D18" s="231">
        <v>8994</v>
      </c>
      <c r="E18" s="232">
        <v>8119</v>
      </c>
      <c r="F18" s="231">
        <v>7448</v>
      </c>
      <c r="G18" s="231">
        <v>6833</v>
      </c>
    </row>
    <row r="19" spans="1:7" ht="15" customHeight="1" x14ac:dyDescent="0.2">
      <c r="A19" s="229"/>
      <c r="B19" s="230"/>
      <c r="C19" s="231"/>
      <c r="D19" s="231"/>
      <c r="E19" s="232"/>
      <c r="F19" s="233"/>
      <c r="G19" s="233"/>
    </row>
    <row r="20" spans="1:7" ht="15" customHeight="1" x14ac:dyDescent="0.2">
      <c r="A20" s="229" t="s">
        <v>123</v>
      </c>
      <c r="B20" s="230" t="s">
        <v>33</v>
      </c>
      <c r="C20" s="231">
        <v>4067</v>
      </c>
      <c r="D20" s="231">
        <v>4065</v>
      </c>
      <c r="E20" s="232">
        <v>3986</v>
      </c>
      <c r="F20" s="231">
        <v>3754</v>
      </c>
      <c r="G20" s="231">
        <v>3551</v>
      </c>
    </row>
    <row r="21" spans="1:7" ht="15" customHeight="1" x14ac:dyDescent="0.2">
      <c r="A21" s="229"/>
      <c r="B21" s="230" t="s">
        <v>26</v>
      </c>
      <c r="C21" s="231">
        <v>2415</v>
      </c>
      <c r="D21" s="231">
        <v>2329</v>
      </c>
      <c r="E21" s="232">
        <v>2277</v>
      </c>
      <c r="F21" s="231">
        <v>2076</v>
      </c>
      <c r="G21" s="231">
        <v>1988</v>
      </c>
    </row>
    <row r="22" spans="1:7" ht="15" customHeight="1" x14ac:dyDescent="0.2">
      <c r="A22" s="229"/>
      <c r="B22" s="230" t="s">
        <v>27</v>
      </c>
      <c r="C22" s="231">
        <v>1652</v>
      </c>
      <c r="D22" s="231">
        <v>1736</v>
      </c>
      <c r="E22" s="232">
        <v>1709</v>
      </c>
      <c r="F22" s="231">
        <v>1678</v>
      </c>
      <c r="G22" s="231">
        <v>1563</v>
      </c>
    </row>
    <row r="23" spans="1:7" ht="15" customHeight="1" x14ac:dyDescent="0.2">
      <c r="A23" s="229"/>
      <c r="B23" s="230"/>
      <c r="C23" s="231"/>
      <c r="D23" s="231"/>
      <c r="E23" s="232"/>
      <c r="F23" s="233"/>
      <c r="G23" s="233"/>
    </row>
    <row r="24" spans="1:7" ht="25.5" x14ac:dyDescent="0.2">
      <c r="A24" s="229" t="s">
        <v>128</v>
      </c>
      <c r="B24" s="230" t="s">
        <v>33</v>
      </c>
      <c r="C24" s="231">
        <v>5014</v>
      </c>
      <c r="D24" s="231">
        <v>5344</v>
      </c>
      <c r="E24" s="232">
        <v>5303</v>
      </c>
      <c r="F24" s="231">
        <v>5309</v>
      </c>
      <c r="G24" s="231">
        <v>5025</v>
      </c>
    </row>
    <row r="25" spans="1:7" ht="15" customHeight="1" x14ac:dyDescent="0.2">
      <c r="A25" s="229"/>
      <c r="B25" s="230" t="s">
        <v>26</v>
      </c>
      <c r="C25" s="231">
        <v>3211</v>
      </c>
      <c r="D25" s="231">
        <v>3358</v>
      </c>
      <c r="E25" s="232">
        <v>3319</v>
      </c>
      <c r="F25" s="231">
        <v>3299</v>
      </c>
      <c r="G25" s="231">
        <v>3096</v>
      </c>
    </row>
    <row r="26" spans="1:7" ht="15" customHeight="1" x14ac:dyDescent="0.2">
      <c r="A26" s="229"/>
      <c r="B26" s="230" t="s">
        <v>27</v>
      </c>
      <c r="C26" s="231">
        <v>1803</v>
      </c>
      <c r="D26" s="231">
        <v>1986</v>
      </c>
      <c r="E26" s="232">
        <v>1984</v>
      </c>
      <c r="F26" s="231">
        <v>2010</v>
      </c>
      <c r="G26" s="231">
        <v>1929</v>
      </c>
    </row>
    <row r="27" spans="1:7" ht="15" customHeight="1" x14ac:dyDescent="0.2">
      <c r="A27" s="229"/>
      <c r="B27" s="230"/>
      <c r="C27" s="231"/>
      <c r="D27" s="231"/>
      <c r="E27" s="232"/>
      <c r="F27" s="233"/>
      <c r="G27" s="233"/>
    </row>
    <row r="28" spans="1:7" ht="15" customHeight="1" x14ac:dyDescent="0.2">
      <c r="A28" s="234" t="s">
        <v>137</v>
      </c>
      <c r="B28" s="230" t="s">
        <v>33</v>
      </c>
      <c r="C28" s="231">
        <v>2102</v>
      </c>
      <c r="D28" s="231">
        <v>2229</v>
      </c>
      <c r="E28" s="232">
        <v>2110</v>
      </c>
      <c r="F28" s="231">
        <v>2080</v>
      </c>
      <c r="G28" s="231">
        <v>1921</v>
      </c>
    </row>
    <row r="29" spans="1:7" ht="15" customHeight="1" x14ac:dyDescent="0.2">
      <c r="A29" s="229"/>
      <c r="B29" s="230" t="s">
        <v>26</v>
      </c>
      <c r="C29" s="231">
        <v>1320</v>
      </c>
      <c r="D29" s="231">
        <v>1352</v>
      </c>
      <c r="E29" s="232">
        <v>1220</v>
      </c>
      <c r="F29" s="231">
        <v>1210</v>
      </c>
      <c r="G29" s="231">
        <v>1081</v>
      </c>
    </row>
    <row r="30" spans="1:7" ht="15" customHeight="1" x14ac:dyDescent="0.2">
      <c r="A30" s="229"/>
      <c r="B30" s="230" t="s">
        <v>27</v>
      </c>
      <c r="C30" s="231">
        <v>782</v>
      </c>
      <c r="D30" s="231">
        <v>877</v>
      </c>
      <c r="E30" s="232">
        <v>890</v>
      </c>
      <c r="F30" s="231">
        <v>870</v>
      </c>
      <c r="G30" s="231">
        <v>840</v>
      </c>
    </row>
    <row r="31" spans="1:7" ht="15" customHeight="1" x14ac:dyDescent="0.2">
      <c r="A31" s="229"/>
      <c r="B31" s="230"/>
      <c r="C31" s="231"/>
      <c r="D31" s="231"/>
      <c r="E31" s="232"/>
      <c r="F31" s="233"/>
      <c r="G31" s="233"/>
    </row>
    <row r="32" spans="1:7" ht="15" customHeight="1" x14ac:dyDescent="0.2">
      <c r="A32" s="229" t="s">
        <v>129</v>
      </c>
      <c r="B32" s="230" t="s">
        <v>33</v>
      </c>
      <c r="C32" s="231">
        <v>5705</v>
      </c>
      <c r="D32" s="231">
        <v>5575</v>
      </c>
      <c r="E32" s="232">
        <v>5543</v>
      </c>
      <c r="F32" s="231">
        <v>5257</v>
      </c>
      <c r="G32" s="231">
        <v>5110</v>
      </c>
    </row>
    <row r="33" spans="1:8" ht="15" customHeight="1" x14ac:dyDescent="0.2">
      <c r="A33" s="229"/>
      <c r="B33" s="230" t="s">
        <v>26</v>
      </c>
      <c r="C33" s="231">
        <v>1488</v>
      </c>
      <c r="D33" s="231">
        <v>1485</v>
      </c>
      <c r="E33" s="232">
        <v>1481</v>
      </c>
      <c r="F33" s="231">
        <v>1410</v>
      </c>
      <c r="G33" s="231">
        <v>1370</v>
      </c>
    </row>
    <row r="34" spans="1:8" ht="15" customHeight="1" x14ac:dyDescent="0.2">
      <c r="A34" s="229"/>
      <c r="B34" s="230" t="s">
        <v>27</v>
      </c>
      <c r="C34" s="231">
        <v>4217</v>
      </c>
      <c r="D34" s="231">
        <v>4090</v>
      </c>
      <c r="E34" s="232">
        <v>4062</v>
      </c>
      <c r="F34" s="231">
        <v>3847</v>
      </c>
      <c r="G34" s="231">
        <v>3740</v>
      </c>
    </row>
    <row r="35" spans="1:8" ht="15" customHeight="1" x14ac:dyDescent="0.2">
      <c r="A35" s="229"/>
      <c r="B35" s="230"/>
      <c r="C35" s="231"/>
      <c r="D35" s="231"/>
      <c r="E35" s="232"/>
      <c r="F35" s="233"/>
      <c r="G35" s="233"/>
    </row>
    <row r="36" spans="1:8" ht="15" customHeight="1" x14ac:dyDescent="0.2">
      <c r="A36" s="229" t="s">
        <v>126</v>
      </c>
      <c r="B36" s="230" t="s">
        <v>33</v>
      </c>
      <c r="C36" s="231">
        <v>1092</v>
      </c>
      <c r="D36" s="231">
        <v>1075</v>
      </c>
      <c r="E36" s="232">
        <v>963</v>
      </c>
      <c r="F36" s="231">
        <v>916</v>
      </c>
      <c r="G36" s="231">
        <v>901</v>
      </c>
    </row>
    <row r="37" spans="1:8" ht="15" customHeight="1" x14ac:dyDescent="0.2">
      <c r="A37" s="229"/>
      <c r="B37" s="230" t="s">
        <v>26</v>
      </c>
      <c r="C37" s="231">
        <v>781</v>
      </c>
      <c r="D37" s="231">
        <v>725</v>
      </c>
      <c r="E37" s="232">
        <v>646</v>
      </c>
      <c r="F37" s="231">
        <v>542</v>
      </c>
      <c r="G37" s="231">
        <v>513</v>
      </c>
    </row>
    <row r="38" spans="1:8" ht="15" customHeight="1" x14ac:dyDescent="0.2">
      <c r="A38" s="229"/>
      <c r="B38" s="230" t="s">
        <v>27</v>
      </c>
      <c r="C38" s="231">
        <v>311</v>
      </c>
      <c r="D38" s="231">
        <v>350</v>
      </c>
      <c r="E38" s="232">
        <v>317</v>
      </c>
      <c r="F38" s="231">
        <v>374</v>
      </c>
      <c r="G38" s="231">
        <v>388</v>
      </c>
    </row>
    <row r="39" spans="1:8" ht="15.75" customHeight="1" x14ac:dyDescent="0.2">
      <c r="B39" s="68"/>
      <c r="C39" s="204"/>
      <c r="D39" s="129"/>
      <c r="E39" s="129"/>
      <c r="F39" s="129"/>
      <c r="G39" s="213"/>
      <c r="H39" s="129"/>
    </row>
    <row r="40" spans="1:8" ht="15" customHeight="1" thickBot="1" x14ac:dyDescent="0.25">
      <c r="A40" s="65" t="s">
        <v>208</v>
      </c>
      <c r="B40" s="68"/>
      <c r="C40" s="204"/>
      <c r="D40" s="129"/>
      <c r="E40" s="129"/>
      <c r="F40" s="129"/>
      <c r="G40" s="213"/>
      <c r="H40" s="129"/>
    </row>
    <row r="41" spans="1:8" ht="22.5" customHeight="1" thickTop="1" x14ac:dyDescent="0.2">
      <c r="A41" s="218" t="s">
        <v>214</v>
      </c>
      <c r="B41" s="220" t="s">
        <v>75</v>
      </c>
      <c r="C41" s="209" t="s">
        <v>212</v>
      </c>
      <c r="D41" s="209" t="s">
        <v>215</v>
      </c>
      <c r="E41" s="209" t="s">
        <v>225</v>
      </c>
      <c r="F41" s="209" t="s">
        <v>259</v>
      </c>
      <c r="G41" s="209" t="s">
        <v>261</v>
      </c>
      <c r="H41" s="129"/>
    </row>
    <row r="42" spans="1:8" ht="12.75" x14ac:dyDescent="0.2">
      <c r="A42" s="223" t="s">
        <v>39</v>
      </c>
      <c r="B42" s="224" t="s">
        <v>33</v>
      </c>
      <c r="C42" s="225">
        <v>31850</v>
      </c>
      <c r="D42" s="231">
        <v>29006</v>
      </c>
      <c r="E42" s="129">
        <v>26980</v>
      </c>
      <c r="F42" s="129">
        <v>25735</v>
      </c>
      <c r="G42" s="129">
        <v>24807</v>
      </c>
      <c r="H42" s="129"/>
    </row>
    <row r="43" spans="1:8" ht="12.75" x14ac:dyDescent="0.2">
      <c r="A43" s="223"/>
      <c r="B43" s="224" t="s">
        <v>26</v>
      </c>
      <c r="C43" s="225">
        <v>13740</v>
      </c>
      <c r="D43" s="231">
        <v>12235</v>
      </c>
      <c r="E43" s="129">
        <v>11102</v>
      </c>
      <c r="F43" s="129">
        <v>10677</v>
      </c>
      <c r="G43" s="129">
        <v>9952</v>
      </c>
      <c r="H43" s="129"/>
    </row>
    <row r="44" spans="1:8" ht="12.75" x14ac:dyDescent="0.2">
      <c r="A44" s="223"/>
      <c r="B44" s="224" t="s">
        <v>27</v>
      </c>
      <c r="C44" s="225">
        <v>18110</v>
      </c>
      <c r="D44" s="231">
        <v>16771</v>
      </c>
      <c r="E44" s="129">
        <v>15878</v>
      </c>
      <c r="F44" s="129">
        <v>15058</v>
      </c>
      <c r="G44" s="129">
        <v>14855</v>
      </c>
      <c r="H44" s="129"/>
    </row>
    <row r="45" spans="1:8" ht="12.75" x14ac:dyDescent="0.2">
      <c r="A45" s="223"/>
      <c r="B45" s="224"/>
      <c r="C45" s="226"/>
      <c r="D45" s="226"/>
      <c r="E45" s="246"/>
      <c r="F45" s="129"/>
      <c r="G45" s="129"/>
      <c r="H45" s="129"/>
    </row>
    <row r="46" spans="1:8" ht="12.75" x14ac:dyDescent="0.2">
      <c r="A46" s="227" t="s">
        <v>122</v>
      </c>
      <c r="B46" s="224" t="s">
        <v>33</v>
      </c>
      <c r="C46" s="225">
        <v>2497</v>
      </c>
      <c r="D46" s="231">
        <v>2128</v>
      </c>
      <c r="E46" s="129">
        <v>1907</v>
      </c>
      <c r="F46" s="129">
        <v>1655</v>
      </c>
      <c r="G46" s="129">
        <v>1537</v>
      </c>
      <c r="H46" s="129"/>
    </row>
    <row r="47" spans="1:8" ht="12.75" x14ac:dyDescent="0.2">
      <c r="A47" s="223"/>
      <c r="B47" s="224" t="s">
        <v>26</v>
      </c>
      <c r="C47" s="225">
        <v>613</v>
      </c>
      <c r="D47" s="231">
        <v>501</v>
      </c>
      <c r="E47" s="129">
        <v>427</v>
      </c>
      <c r="F47" s="129">
        <v>420</v>
      </c>
      <c r="G47" s="129">
        <v>369</v>
      </c>
      <c r="H47" s="129"/>
    </row>
    <row r="48" spans="1:8" ht="12.75" x14ac:dyDescent="0.2">
      <c r="A48" s="223"/>
      <c r="B48" s="224" t="s">
        <v>27</v>
      </c>
      <c r="C48" s="225">
        <v>1884</v>
      </c>
      <c r="D48" s="231">
        <v>1627</v>
      </c>
      <c r="E48" s="129">
        <v>1480</v>
      </c>
      <c r="F48" s="129">
        <v>1235</v>
      </c>
      <c r="G48" s="129">
        <v>1168</v>
      </c>
      <c r="H48" s="129"/>
    </row>
    <row r="49" spans="1:8" ht="12.75" x14ac:dyDescent="0.2">
      <c r="A49" s="223"/>
      <c r="B49" s="224"/>
      <c r="C49" s="226"/>
      <c r="D49" s="226"/>
      <c r="E49" s="246"/>
      <c r="F49" s="129"/>
      <c r="G49" s="129"/>
      <c r="H49" s="129"/>
    </row>
    <row r="50" spans="1:8" ht="12.75" x14ac:dyDescent="0.2">
      <c r="A50" s="227" t="s">
        <v>202</v>
      </c>
      <c r="B50" s="224" t="s">
        <v>33</v>
      </c>
      <c r="C50" s="225">
        <v>3465</v>
      </c>
      <c r="D50" s="231">
        <v>3110</v>
      </c>
      <c r="E50" s="129">
        <v>2899</v>
      </c>
      <c r="F50" s="129">
        <v>2555</v>
      </c>
      <c r="G50" s="129">
        <v>2540</v>
      </c>
      <c r="H50" s="129"/>
    </row>
    <row r="51" spans="1:8" ht="12.75" x14ac:dyDescent="0.2">
      <c r="A51" s="223"/>
      <c r="B51" s="224" t="s">
        <v>26</v>
      </c>
      <c r="C51" s="225">
        <v>1431</v>
      </c>
      <c r="D51" s="231">
        <v>1279</v>
      </c>
      <c r="E51" s="129">
        <v>1169</v>
      </c>
      <c r="F51" s="129">
        <v>1034</v>
      </c>
      <c r="G51" s="129">
        <v>1018</v>
      </c>
      <c r="H51" s="129"/>
    </row>
    <row r="52" spans="1:8" ht="12.75" x14ac:dyDescent="0.2">
      <c r="A52" s="223"/>
      <c r="B52" s="224" t="s">
        <v>27</v>
      </c>
      <c r="C52" s="225">
        <v>2034</v>
      </c>
      <c r="D52" s="231">
        <v>1831</v>
      </c>
      <c r="E52" s="129">
        <v>1730</v>
      </c>
      <c r="F52" s="129">
        <v>1521</v>
      </c>
      <c r="G52" s="129">
        <v>1522</v>
      </c>
      <c r="H52" s="129"/>
    </row>
    <row r="53" spans="1:8" ht="12.75" x14ac:dyDescent="0.2">
      <c r="A53" s="223"/>
      <c r="B53" s="224"/>
      <c r="C53" s="226"/>
      <c r="D53" s="226"/>
      <c r="E53" s="246"/>
      <c r="F53" s="129"/>
      <c r="G53" s="129"/>
      <c r="H53" s="129"/>
    </row>
    <row r="54" spans="1:8" ht="24" x14ac:dyDescent="0.2">
      <c r="A54" s="227" t="s">
        <v>203</v>
      </c>
      <c r="B54" s="224" t="s">
        <v>33</v>
      </c>
      <c r="C54" s="225">
        <v>4084</v>
      </c>
      <c r="D54" s="231">
        <v>3867</v>
      </c>
      <c r="E54" s="129">
        <v>3716</v>
      </c>
      <c r="F54" s="129">
        <v>3649</v>
      </c>
      <c r="G54" s="129">
        <v>3604</v>
      </c>
      <c r="H54" s="129"/>
    </row>
    <row r="55" spans="1:8" ht="12.75" x14ac:dyDescent="0.2">
      <c r="A55" s="223"/>
      <c r="B55" s="224" t="s">
        <v>26</v>
      </c>
      <c r="C55" s="225">
        <v>1666</v>
      </c>
      <c r="D55" s="231">
        <v>1492</v>
      </c>
      <c r="E55" s="129">
        <v>1343</v>
      </c>
      <c r="F55" s="129">
        <v>1344</v>
      </c>
      <c r="G55" s="129">
        <v>1280</v>
      </c>
      <c r="H55" s="129"/>
    </row>
    <row r="56" spans="1:8" ht="12.75" x14ac:dyDescent="0.2">
      <c r="A56" s="223"/>
      <c r="B56" s="224" t="s">
        <v>27</v>
      </c>
      <c r="C56" s="225">
        <v>2418</v>
      </c>
      <c r="D56" s="231">
        <v>2375</v>
      </c>
      <c r="E56" s="129">
        <v>2373</v>
      </c>
      <c r="F56" s="129">
        <v>2305</v>
      </c>
      <c r="G56" s="129">
        <v>2324</v>
      </c>
      <c r="H56" s="129"/>
    </row>
    <row r="57" spans="1:8" ht="12.75" x14ac:dyDescent="0.2">
      <c r="A57" s="223"/>
      <c r="B57" s="224"/>
      <c r="C57" s="226"/>
      <c r="D57" s="226"/>
      <c r="E57" s="246"/>
      <c r="F57" s="129"/>
      <c r="G57" s="129"/>
      <c r="H57" s="129"/>
    </row>
    <row r="58" spans="1:8" ht="12.75" x14ac:dyDescent="0.2">
      <c r="A58" s="227" t="s">
        <v>204</v>
      </c>
      <c r="B58" s="224" t="s">
        <v>33</v>
      </c>
      <c r="C58" s="225">
        <v>6223</v>
      </c>
      <c r="D58" s="231">
        <v>5350</v>
      </c>
      <c r="E58" s="129">
        <v>4755</v>
      </c>
      <c r="F58" s="129">
        <v>4305</v>
      </c>
      <c r="G58" s="129">
        <v>4132</v>
      </c>
      <c r="H58" s="129"/>
    </row>
    <row r="59" spans="1:8" ht="12.75" x14ac:dyDescent="0.2">
      <c r="A59" s="223"/>
      <c r="B59" s="224" t="s">
        <v>26</v>
      </c>
      <c r="C59" s="225">
        <v>2566</v>
      </c>
      <c r="D59" s="231">
        <v>2189</v>
      </c>
      <c r="E59" s="129">
        <v>1897</v>
      </c>
      <c r="F59" s="129">
        <v>1762</v>
      </c>
      <c r="G59" s="129">
        <v>1643</v>
      </c>
      <c r="H59" s="129"/>
    </row>
    <row r="60" spans="1:8" ht="12.75" x14ac:dyDescent="0.2">
      <c r="A60" s="223"/>
      <c r="B60" s="224" t="s">
        <v>27</v>
      </c>
      <c r="C60" s="225">
        <v>3657</v>
      </c>
      <c r="D60" s="231">
        <v>3161</v>
      </c>
      <c r="E60" s="129">
        <v>2858</v>
      </c>
      <c r="F60" s="129">
        <v>2543</v>
      </c>
      <c r="G60" s="129">
        <v>2489</v>
      </c>
      <c r="H60" s="129"/>
    </row>
    <row r="61" spans="1:8" ht="12.75" x14ac:dyDescent="0.2">
      <c r="A61" s="223"/>
      <c r="B61" s="224"/>
      <c r="C61" s="226"/>
      <c r="D61" s="226"/>
      <c r="E61" s="246"/>
      <c r="F61" s="129"/>
      <c r="G61" s="129"/>
      <c r="H61" s="129"/>
    </row>
    <row r="62" spans="1:8" ht="24" x14ac:dyDescent="0.2">
      <c r="A62" s="227" t="s">
        <v>205</v>
      </c>
      <c r="B62" s="224" t="s">
        <v>33</v>
      </c>
      <c r="C62" s="225">
        <v>1616</v>
      </c>
      <c r="D62" s="231">
        <v>1340</v>
      </c>
      <c r="E62" s="129">
        <v>1173</v>
      </c>
      <c r="F62" s="129">
        <v>1012</v>
      </c>
      <c r="G62" s="129">
        <v>881</v>
      </c>
      <c r="H62" s="129"/>
    </row>
    <row r="63" spans="1:8" ht="12.75" x14ac:dyDescent="0.2">
      <c r="A63" s="223"/>
      <c r="B63" s="224" t="s">
        <v>26</v>
      </c>
      <c r="C63" s="225">
        <v>480</v>
      </c>
      <c r="D63" s="231">
        <v>381</v>
      </c>
      <c r="E63" s="129">
        <v>333</v>
      </c>
      <c r="F63" s="129">
        <v>287</v>
      </c>
      <c r="G63" s="129">
        <v>267</v>
      </c>
      <c r="H63" s="129"/>
    </row>
    <row r="64" spans="1:8" ht="12.75" x14ac:dyDescent="0.2">
      <c r="A64" s="223"/>
      <c r="B64" s="224" t="s">
        <v>27</v>
      </c>
      <c r="C64" s="225">
        <v>1136</v>
      </c>
      <c r="D64" s="231">
        <v>959</v>
      </c>
      <c r="E64" s="129">
        <v>840</v>
      </c>
      <c r="F64" s="129">
        <v>725</v>
      </c>
      <c r="G64" s="129">
        <v>614</v>
      </c>
      <c r="H64" s="129"/>
    </row>
    <row r="65" spans="1:8" ht="12.75" x14ac:dyDescent="0.2">
      <c r="A65" s="223"/>
      <c r="B65" s="224"/>
      <c r="C65" s="226"/>
      <c r="D65" s="226"/>
      <c r="E65" s="246"/>
      <c r="F65" s="246"/>
      <c r="G65" s="246"/>
      <c r="H65" s="129"/>
    </row>
    <row r="66" spans="1:8" ht="24" x14ac:dyDescent="0.2">
      <c r="A66" s="227" t="s">
        <v>213</v>
      </c>
      <c r="B66" s="224" t="s">
        <v>33</v>
      </c>
      <c r="C66" s="225">
        <v>1837</v>
      </c>
      <c r="D66" s="231">
        <v>1962</v>
      </c>
      <c r="E66" s="129">
        <v>1989</v>
      </c>
      <c r="F66" s="129">
        <v>2076</v>
      </c>
      <c r="G66" s="129">
        <v>1877</v>
      </c>
      <c r="H66" s="129"/>
    </row>
    <row r="67" spans="1:8" ht="12.75" x14ac:dyDescent="0.2">
      <c r="A67" s="223"/>
      <c r="B67" s="224" t="s">
        <v>26</v>
      </c>
      <c r="C67" s="225">
        <v>1463</v>
      </c>
      <c r="D67" s="231">
        <v>1500</v>
      </c>
      <c r="E67" s="129">
        <v>1482</v>
      </c>
      <c r="F67" s="129">
        <v>1546</v>
      </c>
      <c r="G67" s="129">
        <v>1349</v>
      </c>
      <c r="H67" s="129"/>
    </row>
    <row r="68" spans="1:8" ht="12.75" x14ac:dyDescent="0.2">
      <c r="A68" s="223"/>
      <c r="B68" s="224" t="s">
        <v>27</v>
      </c>
      <c r="C68" s="225">
        <v>374</v>
      </c>
      <c r="D68" s="231">
        <v>462</v>
      </c>
      <c r="E68" s="129">
        <v>507</v>
      </c>
      <c r="F68" s="129">
        <v>530</v>
      </c>
      <c r="G68" s="129">
        <v>528</v>
      </c>
      <c r="H68" s="129"/>
    </row>
    <row r="69" spans="1:8" ht="12.75" x14ac:dyDescent="0.2">
      <c r="A69" s="223"/>
      <c r="B69" s="224"/>
      <c r="C69" s="228"/>
      <c r="D69" s="228"/>
      <c r="E69" s="247"/>
      <c r="F69" s="129"/>
      <c r="G69" s="129"/>
      <c r="H69" s="129"/>
    </row>
    <row r="70" spans="1:8" ht="24" x14ac:dyDescent="0.2">
      <c r="A70" s="227" t="s">
        <v>128</v>
      </c>
      <c r="B70" s="224" t="s">
        <v>33</v>
      </c>
      <c r="C70" s="225">
        <v>4783</v>
      </c>
      <c r="D70" s="231">
        <v>4378</v>
      </c>
      <c r="E70" s="129">
        <v>4012</v>
      </c>
      <c r="F70" s="129">
        <v>3876</v>
      </c>
      <c r="G70" s="129">
        <v>3687</v>
      </c>
      <c r="H70" s="129"/>
    </row>
    <row r="71" spans="1:8" ht="12.75" x14ac:dyDescent="0.2">
      <c r="A71" s="223"/>
      <c r="B71" s="224" t="s">
        <v>26</v>
      </c>
      <c r="C71" s="225">
        <v>2874</v>
      </c>
      <c r="D71" s="231">
        <v>2537</v>
      </c>
      <c r="E71" s="129">
        <v>2231</v>
      </c>
      <c r="F71" s="129">
        <v>2157</v>
      </c>
      <c r="G71" s="129">
        <v>2004</v>
      </c>
      <c r="H71" s="129"/>
    </row>
    <row r="72" spans="1:8" ht="12.75" x14ac:dyDescent="0.2">
      <c r="A72" s="223"/>
      <c r="B72" s="224" t="s">
        <v>27</v>
      </c>
      <c r="C72" s="225">
        <v>1909</v>
      </c>
      <c r="D72" s="231">
        <v>1841</v>
      </c>
      <c r="E72" s="129">
        <v>1781</v>
      </c>
      <c r="F72" s="129">
        <v>1719</v>
      </c>
      <c r="G72" s="129">
        <v>1683</v>
      </c>
      <c r="H72" s="129"/>
    </row>
    <row r="73" spans="1:8" ht="12.75" x14ac:dyDescent="0.2">
      <c r="A73" s="223"/>
      <c r="B73" s="224"/>
      <c r="C73" s="225"/>
      <c r="D73" s="225"/>
      <c r="E73" s="248"/>
      <c r="F73" s="129"/>
      <c r="G73" s="129"/>
      <c r="H73" s="129"/>
    </row>
    <row r="74" spans="1:8" ht="24" x14ac:dyDescent="0.2">
      <c r="A74" s="227" t="s">
        <v>206</v>
      </c>
      <c r="B74" s="224" t="s">
        <v>33</v>
      </c>
      <c r="C74" s="225">
        <v>1576</v>
      </c>
      <c r="D74" s="231">
        <v>1268</v>
      </c>
      <c r="E74" s="129">
        <v>1149</v>
      </c>
      <c r="F74" s="129">
        <v>954</v>
      </c>
      <c r="G74" s="129">
        <v>840</v>
      </c>
      <c r="H74" s="129"/>
    </row>
    <row r="75" spans="1:8" ht="12.75" x14ac:dyDescent="0.2">
      <c r="A75" s="223"/>
      <c r="B75" s="224" t="s">
        <v>26</v>
      </c>
      <c r="C75" s="225">
        <v>854</v>
      </c>
      <c r="D75" s="231">
        <v>675</v>
      </c>
      <c r="E75" s="129">
        <v>621</v>
      </c>
      <c r="F75" s="129">
        <v>515</v>
      </c>
      <c r="G75" s="129">
        <v>460</v>
      </c>
      <c r="H75" s="129"/>
    </row>
    <row r="76" spans="1:8" ht="12.75" x14ac:dyDescent="0.2">
      <c r="A76" s="223"/>
      <c r="B76" s="224" t="s">
        <v>27</v>
      </c>
      <c r="C76" s="225">
        <v>722</v>
      </c>
      <c r="D76" s="231">
        <v>593</v>
      </c>
      <c r="E76" s="129">
        <v>528</v>
      </c>
      <c r="F76" s="129">
        <v>439</v>
      </c>
      <c r="G76" s="129">
        <v>380</v>
      </c>
      <c r="H76" s="129"/>
    </row>
    <row r="77" spans="1:8" ht="12.75" x14ac:dyDescent="0.2">
      <c r="A77" s="223"/>
      <c r="B77" s="224"/>
      <c r="C77" s="225"/>
      <c r="D77" s="225"/>
      <c r="E77" s="248"/>
      <c r="F77" s="129"/>
      <c r="G77" s="129"/>
      <c r="H77" s="129"/>
    </row>
    <row r="78" spans="1:8" ht="12.75" x14ac:dyDescent="0.2">
      <c r="A78" s="227" t="s">
        <v>129</v>
      </c>
      <c r="B78" s="224" t="s">
        <v>33</v>
      </c>
      <c r="C78" s="225">
        <v>4915</v>
      </c>
      <c r="D78" s="231">
        <v>4790</v>
      </c>
      <c r="E78" s="129">
        <v>4633</v>
      </c>
      <c r="F78" s="129">
        <v>4916</v>
      </c>
      <c r="G78" s="129">
        <v>4961</v>
      </c>
      <c r="H78" s="129"/>
    </row>
    <row r="79" spans="1:8" ht="12.75" x14ac:dyDescent="0.2">
      <c r="A79" s="223"/>
      <c r="B79" s="224" t="s">
        <v>26</v>
      </c>
      <c r="C79" s="225">
        <v>1312</v>
      </c>
      <c r="D79" s="231">
        <v>1242</v>
      </c>
      <c r="E79" s="129">
        <v>1202</v>
      </c>
      <c r="F79" s="129">
        <v>1232</v>
      </c>
      <c r="G79" s="129">
        <v>1179</v>
      </c>
      <c r="H79" s="129"/>
    </row>
    <row r="80" spans="1:8" ht="12.75" x14ac:dyDescent="0.2">
      <c r="A80" s="223"/>
      <c r="B80" s="224" t="s">
        <v>27</v>
      </c>
      <c r="C80" s="225">
        <v>3603</v>
      </c>
      <c r="D80" s="231">
        <v>3548</v>
      </c>
      <c r="E80" s="129">
        <v>3431</v>
      </c>
      <c r="F80" s="129">
        <v>3684</v>
      </c>
      <c r="G80" s="129">
        <v>3782</v>
      </c>
      <c r="H80" s="129"/>
    </row>
    <row r="81" spans="1:8" ht="12.75" x14ac:dyDescent="0.2">
      <c r="A81" s="223"/>
      <c r="B81" s="224"/>
      <c r="C81" s="225"/>
      <c r="D81" s="225"/>
      <c r="E81" s="248"/>
      <c r="F81" s="129"/>
      <c r="G81" s="129"/>
      <c r="H81" s="129"/>
    </row>
    <row r="82" spans="1:8" ht="12.75" x14ac:dyDescent="0.2">
      <c r="A82" s="227" t="s">
        <v>126</v>
      </c>
      <c r="B82" s="224" t="s">
        <v>33</v>
      </c>
      <c r="C82" s="225">
        <v>854</v>
      </c>
      <c r="D82" s="231">
        <v>813</v>
      </c>
      <c r="E82" s="129">
        <v>747</v>
      </c>
      <c r="F82" s="129">
        <v>737</v>
      </c>
      <c r="G82" s="129">
        <v>748</v>
      </c>
      <c r="H82" s="129"/>
    </row>
    <row r="83" spans="1:8" ht="12.75" x14ac:dyDescent="0.2">
      <c r="A83" s="223"/>
      <c r="B83" s="224" t="s">
        <v>26</v>
      </c>
      <c r="C83" s="225">
        <v>481</v>
      </c>
      <c r="D83" s="231">
        <v>439</v>
      </c>
      <c r="E83" s="129">
        <v>397</v>
      </c>
      <c r="F83" s="129">
        <v>380</v>
      </c>
      <c r="G83" s="129">
        <v>383</v>
      </c>
      <c r="H83" s="129"/>
    </row>
    <row r="84" spans="1:8" ht="12.75" x14ac:dyDescent="0.2">
      <c r="A84" s="223"/>
      <c r="B84" s="224" t="s">
        <v>27</v>
      </c>
      <c r="C84" s="225">
        <v>373</v>
      </c>
      <c r="D84" s="231">
        <v>374</v>
      </c>
      <c r="E84" s="129">
        <v>350</v>
      </c>
      <c r="F84" s="129">
        <v>357</v>
      </c>
      <c r="G84" s="129">
        <v>365</v>
      </c>
      <c r="H84" s="129"/>
    </row>
    <row r="86" spans="1:8" ht="28.5" customHeight="1" x14ac:dyDescent="0.2">
      <c r="A86" s="340" t="s">
        <v>130</v>
      </c>
      <c r="B86" s="340"/>
      <c r="C86" s="340"/>
      <c r="D86" s="340"/>
      <c r="E86" s="340"/>
      <c r="F86" s="340"/>
      <c r="G86" s="340"/>
      <c r="H86" s="340"/>
    </row>
    <row r="87" spans="1:8" ht="30.75" customHeight="1" x14ac:dyDescent="0.2">
      <c r="A87" s="341" t="s">
        <v>216</v>
      </c>
      <c r="B87" s="341"/>
      <c r="C87" s="341"/>
      <c r="D87" s="341"/>
      <c r="E87" s="341"/>
      <c r="F87" s="341"/>
      <c r="G87" s="341"/>
      <c r="H87" s="341"/>
    </row>
  </sheetData>
  <customSheetViews>
    <customSheetView guid="{181D93DC-A09A-4025-9C6E-FCB43419133D}" showPageBreaks="1">
      <pane ySplit="3" topLeftCell="A4" activePane="bottomLeft" state="frozen"/>
      <selection pane="bottomLeft"/>
      <rowBreaks count="1" manualBreakCount="1">
        <brk id="39" max="16383" man="1"/>
      </rowBreaks>
      <pageMargins left="0.19685039370078741" right="0.19685039370078741" top="0.74803149606299213" bottom="0.74803149606299213" header="0.31496062992125984" footer="0.31496062992125984"/>
      <pageSetup paperSize="9" scale="95" orientation="portrait" r:id="rId1"/>
      <headerFooter>
        <oddHeader>&amp;L&amp;"Arial,Regular"&amp;12Education</oddHeader>
        <oddFooter>&amp;C&amp;"Arial,Regular"&amp;8Page &amp;P of &amp;N&amp;L&amp;"Arial,Regular"&amp;8Statistical Yearbook of Republika Srpska</oddFooter>
      </headerFooter>
    </customSheetView>
    <customSheetView guid="{8E5C2886-2955-4857-86F4-901D4558734F}">
      <selection activeCell="E42" sqref="E42"/>
      <pageMargins left="0.19685039370078741" right="0.19685039370078741" top="0.74803149606299213" bottom="0.74803149606299213" header="0.31496062992125984" footer="0.31496062992125984"/>
      <pageSetup paperSize="9" scale="95" orientation="portrait" r:id="rId2"/>
      <headerFooter>
        <oddHeader>&amp;L&amp;"Arial,Regular"&amp;12Education</oddHeader>
        <oddFooter>&amp;C&amp;"Arial,Regular"&amp;8Page &amp;P of &amp;N&amp;L&amp;"Arial,Regular"&amp;8Statistical Yearbook of Republika Srpska</oddFooter>
      </headerFooter>
    </customSheetView>
    <customSheetView guid="{A22668ED-CD0F-4A44-B1CD-CDACA792D024}">
      <selection sqref="A1:XFD1"/>
      <pageMargins left="0.7" right="0.7" top="0.75" bottom="0.75" header="0.3" footer="0.3"/>
    </customSheetView>
    <customSheetView guid="{76F45416-FF74-4A55-AAB4-91CFD0DCF9E9}">
      <selection sqref="A1:XFD1"/>
      <pageMargins left="0.7" right="0.7" top="0.75" bottom="0.75" header="0.3" footer="0.3"/>
    </customSheetView>
    <customSheetView guid="{3FB9FB02-A7E5-4F69-B0B2-D91D85FEF9AA}" showPageBreaks="1">
      <pane ySplit="3" topLeftCell="A4" activePane="bottomLeft" state="frozen"/>
      <selection pane="bottomLeft" activeCell="I18" sqref="I18"/>
      <pageMargins left="0.31496062992125984" right="0.31496062992125984" top="0.74803149606299213" bottom="0.74803149606299213" header="0.31496062992125984" footer="0.31496062992125984"/>
      <pageSetup paperSize="9" scale="95" orientation="portrait" r:id="rId3"/>
      <headerFooter>
        <oddHeader>&amp;L&amp;"Arial,Regular"&amp;12Education</oddHeader>
        <oddFooter>&amp;C&amp;"Arial,Regular"&amp;8Page &amp;P of &amp;N&amp;L&amp;"Arial,Regular"&amp;8Statistical Yearbook of Republika Srpska</oddFooter>
      </headerFooter>
    </customSheetView>
    <customSheetView guid="{42E4ABD7-0ABC-4214-A412-72C094DEFBBC}">
      <pane ySplit="3" topLeftCell="A4" activePane="bottomLeft" state="frozen"/>
      <selection pane="bottomLeft" activeCell="H4" sqref="H4:H38"/>
      <pageMargins left="0.7" right="0.7" top="0.75" bottom="0.75" header="0.3" footer="0.3"/>
      <pageSetup paperSize="9" orientation="portrait" r:id="rId4"/>
      <headerFooter>
        <oddFooter>&amp;L&amp;"Arial,Regular"&amp;8Statistical Yearbook of Republika Srpska 2013&amp;C&amp;"Arial,Regular"&amp;8Page &amp;P of &amp;N</oddFooter>
      </headerFooter>
    </customSheetView>
    <customSheetView guid="{4D7B2036-8A39-49B8-9E1C-C24AE046C6FD}">
      <pane ySplit="3" topLeftCell="A4" activePane="bottomLeft" state="frozen"/>
      <selection pane="bottomLeft" activeCell="D2" sqref="D2"/>
      <pageMargins left="0.7" right="0.7" top="0.75" bottom="0.75" header="0.3" footer="0.3"/>
      <pageSetup paperSize="0" orientation="portrait" horizontalDpi="0" verticalDpi="0" copies="0"/>
      <headerFooter>
        <oddFooter>&amp;L&amp;"Arial,Regular"&amp;8Statistical Yearbook of Republika Srpska 2013&amp;C&amp;"Arial,Regular"&amp;8Page &amp;P of &amp;N</oddFooter>
      </headerFooter>
    </customSheetView>
    <customSheetView guid="{2D6A37C9-207F-4F12-81DE-5F56F88F1849}">
      <pane ySplit="3" topLeftCell="A4" activePane="bottomLeft" state="frozen"/>
      <selection pane="bottomLeft" activeCell="D2" sqref="D2"/>
      <pageMargins left="0.7" right="0.7" top="0.75" bottom="0.75" header="0.3" footer="0.3"/>
      <pageSetup paperSize="0" orientation="portrait" horizontalDpi="0" verticalDpi="0" copies="0" r:id="rId5"/>
      <headerFooter>
        <oddFooter>&amp;L&amp;"Arial,Regular"&amp;8Statistical Yearbook of Republika Srpska 2013&amp;C&amp;"Arial,Regular"&amp;8Page &amp;P of &amp;N</oddFooter>
      </headerFooter>
    </customSheetView>
    <customSheetView guid="{A965781B-9D43-4AFA-A1E6-6168CBD4390E}">
      <selection activeCell="A28" sqref="A28"/>
      <pageMargins left="0.7" right="0.7" top="0.75" bottom="0.75" header="0.3" footer="0.3"/>
    </customSheetView>
    <customSheetView guid="{FDC56E4B-E7CB-4144-926A-00E6F324B144}" showPageBreaks="1">
      <pane ySplit="3" topLeftCell="A4" activePane="bottomLeft" state="frozen"/>
      <selection pane="bottomLeft" activeCell="L19" sqref="L19"/>
      <pageMargins left="0.31496062992125984" right="0.31496062992125984" top="0.74803149606299213" bottom="0.74803149606299213" header="0.31496062992125984" footer="0.31496062992125984"/>
      <pageSetup paperSize="9" orientation="portrait" r:id="rId6"/>
      <headerFooter>
        <oddFooter>&amp;C&amp;"Arial,Regular"&amp;8Page &amp;P of &amp;N&amp;L&amp;"Arial,Regular"&amp;8Statistical Yearbook of Republika Srpska 2016</oddFooter>
      </headerFooter>
    </customSheetView>
    <customSheetView guid="{ADCE9490-78F3-4B54-B85A-83CEBE106AD7}">
      <pane ySplit="3" topLeftCell="A4" activePane="bottomLeft" state="frozen"/>
      <selection pane="bottomLeft" activeCell="D2" sqref="D2"/>
      <pageMargins left="0.7" right="0.7" top="0.75" bottom="0.75" header="0.3" footer="0.3"/>
      <pageSetup paperSize="9" orientation="portrait" r:id="rId7"/>
      <headerFooter>
        <oddFooter>&amp;L&amp;"Arial,Regular"&amp;8Statistical Yearbook of Republika Srpska 2013&amp;C&amp;"Arial,Regular"&amp;8Page &amp;P of &amp;N</oddFooter>
      </headerFooter>
    </customSheetView>
    <customSheetView guid="{384080B8-19D4-4A62-AB95-5F5001F14194}">
      <pane ySplit="3" topLeftCell="A4" activePane="bottomLeft" state="frozen"/>
      <selection pane="bottomLeft" activeCell="D2" sqref="D2"/>
      <pageMargins left="0.7" right="0.7" top="0.75" bottom="0.75" header="0.3" footer="0.3"/>
      <pageSetup paperSize="9" orientation="portrait" r:id="rId8"/>
      <headerFooter>
        <oddFooter>&amp;L&amp;"Arial,Regular"&amp;8Statistical Yearbook of Republika Srpska 2013&amp;C&amp;"Arial,Regular"&amp;8Page &amp;P of &amp;N</oddFooter>
      </headerFooter>
    </customSheetView>
    <customSheetView guid="{67202EC8-DC93-4CA3-8C86-1DB97339CB1F}">
      <pane ySplit="3" topLeftCell="A4" activePane="bottomLeft" state="frozen"/>
      <selection pane="bottomLeft" activeCell="D2" sqref="D2"/>
      <pageMargins left="0.7" right="0.7" top="0.75" bottom="0.75" header="0.3" footer="0.3"/>
      <pageSetup paperSize="9" orientation="portrait" r:id="rId9"/>
      <headerFooter>
        <oddFooter>&amp;L&amp;"Arial,Regular"&amp;8Statistical Yearbook of Republika Srpska 2013&amp;C&amp;"Arial,Regular"&amp;8Page &amp;P of &amp;N</oddFooter>
      </headerFooter>
    </customSheetView>
    <customSheetView guid="{B4BBEB07-BAAA-48D0-B797-2A71287AAFBA}">
      <selection sqref="A1:XFD1"/>
      <pageMargins left="0.7" right="0.7" top="0.75" bottom="0.75" header="0.3" footer="0.3"/>
    </customSheetView>
    <customSheetView guid="{31AF76FC-2EBD-476D-960D-273140CF5FF5}">
      <selection activeCell="E42" sqref="E42"/>
      <pageMargins left="0.19685039370078741" right="0.19685039370078741" top="0.74803149606299213" bottom="0.74803149606299213" header="0.31496062992125984" footer="0.31496062992125984"/>
      <pageSetup paperSize="9" scale="95" orientation="portrait" r:id="rId10"/>
      <headerFooter>
        <oddHeader>&amp;L&amp;"Arial,Regular"&amp;12Education</oddHeader>
        <oddFooter>&amp;C&amp;"Arial,Regular"&amp;8Page &amp;P of &amp;N&amp;L&amp;"Arial,Regular"&amp;8Statistical Yearbook of Republika Srpska</oddFooter>
      </headerFooter>
    </customSheetView>
    <customSheetView guid="{D48C0C28-F7D3-4772-AA3E-7042D0D34C39}">
      <pane ySplit="3" topLeftCell="A4" activePane="bottomLeft" state="frozen"/>
      <selection pane="bottomLeft" activeCell="M9" sqref="M9"/>
      <pageMargins left="0.19685039370078741" right="0.19685039370078741" top="0.74803149606299213" bottom="0.74803149606299213" header="0.31496062992125984" footer="0.31496062992125984"/>
      <pageSetup paperSize="9" scale="95" orientation="portrait" r:id="rId11"/>
      <headerFooter>
        <oddHeader>&amp;L&amp;"Arial,Regular"&amp;12Education</oddHeader>
        <oddFooter>&amp;C&amp;"Arial,Regular"&amp;8Page &amp;P of &amp;N&amp;L&amp;"Arial,Regular"&amp;8Statistical Yearbook of Republika Srpska</oddFooter>
      </headerFooter>
    </customSheetView>
    <customSheetView guid="{E8F3D1B1-ECD5-4074-A5B8-07547325D9D5}">
      <pane ySplit="3" topLeftCell="A4" activePane="bottomLeft" state="frozen"/>
      <selection pane="bottomLeft"/>
      <pageMargins left="0.19685039370078741" right="0.19685039370078741" top="0.74803149606299213" bottom="0.74803149606299213" header="0.31496062992125984" footer="0.31496062992125984"/>
      <pageSetup paperSize="9" scale="95" orientation="portrait" r:id="rId12"/>
      <headerFooter>
        <oddHeader>&amp;L&amp;"Arial,Regular"&amp;12Education</oddHeader>
        <oddFooter>&amp;C&amp;"Arial,Regular"&amp;8Page &amp;P of &amp;N&amp;L&amp;"Arial,Regular"&amp;8Statistical Yearbook of Republika Srpska</oddFooter>
      </headerFooter>
    </customSheetView>
  </customSheetViews>
  <mergeCells count="2">
    <mergeCell ref="A86:H86"/>
    <mergeCell ref="A87:H87"/>
  </mergeCells>
  <hyperlinks>
    <hyperlink ref="G2" location="'List of tables'!A1" display="List of tables"/>
  </hyperlinks>
  <pageMargins left="0.19685039370078741" right="0.19685039370078741" top="0.74803149606299213" bottom="0.74803149606299213" header="0.31496062992125984" footer="0.31496062992125984"/>
  <pageSetup paperSize="9" scale="95" orientation="portrait" r:id="rId13"/>
  <headerFooter>
    <oddHeader>&amp;L&amp;"Arial,Regular"&amp;12Education</oddHeader>
    <oddFooter>&amp;C&amp;"Arial,Regular"&amp;8Page &amp;P of &amp;N&amp;L&amp;"Arial,Regular"&amp;8Statistical Yearbook of Republika Srpska</oddFooter>
  </headerFooter>
  <rowBreaks count="1" manualBreakCount="1">
    <brk id="39"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40"/>
  <sheetViews>
    <sheetView workbookViewId="0"/>
  </sheetViews>
  <sheetFormatPr defaultRowHeight="15" x14ac:dyDescent="0.25"/>
  <cols>
    <col min="1" max="1" width="40.85546875" customWidth="1"/>
    <col min="2" max="2" width="10.85546875" customWidth="1"/>
    <col min="3" max="3" width="13.85546875" customWidth="1"/>
    <col min="4" max="4" width="12.28515625" customWidth="1"/>
    <col min="5" max="5" width="12.85546875" customWidth="1"/>
    <col min="6" max="6" width="19.42578125" customWidth="1"/>
  </cols>
  <sheetData>
    <row r="1" spans="1:14" s="61" customFormat="1" ht="15.95" customHeight="1" x14ac:dyDescent="0.25">
      <c r="A1" s="90" t="s">
        <v>264</v>
      </c>
      <c r="B1" s="91"/>
      <c r="C1" s="91"/>
      <c r="D1" s="91"/>
      <c r="E1" s="91"/>
    </row>
    <row r="2" spans="1:14" ht="15.75" thickBot="1" x14ac:dyDescent="0.3">
      <c r="F2" s="239" t="s">
        <v>109</v>
      </c>
    </row>
    <row r="3" spans="1:14" s="62" customFormat="1" ht="33" customHeight="1" thickTop="1" x14ac:dyDescent="0.25">
      <c r="A3" s="96" t="s">
        <v>132</v>
      </c>
      <c r="B3" s="86" t="s">
        <v>38</v>
      </c>
      <c r="C3" s="87" t="s">
        <v>131</v>
      </c>
      <c r="D3" s="108" t="s">
        <v>134</v>
      </c>
      <c r="E3" s="85" t="s">
        <v>121</v>
      </c>
      <c r="F3" s="240" t="s">
        <v>223</v>
      </c>
    </row>
    <row r="4" spans="1:14" s="89" customFormat="1" ht="20.100000000000001" customHeight="1" x14ac:dyDescent="0.2">
      <c r="A4" s="88" t="s">
        <v>38</v>
      </c>
      <c r="B4" s="116">
        <v>24807</v>
      </c>
      <c r="C4" s="116">
        <v>7480</v>
      </c>
      <c r="D4" s="116">
        <v>5839</v>
      </c>
      <c r="E4" s="116">
        <v>11427</v>
      </c>
      <c r="F4" s="116">
        <v>61</v>
      </c>
      <c r="H4" s="219"/>
      <c r="I4" s="242"/>
      <c r="J4" s="242"/>
      <c r="K4" s="242"/>
      <c r="L4" s="242"/>
      <c r="N4" s="78"/>
    </row>
    <row r="5" spans="1:14" s="89" customFormat="1" ht="20.100000000000001" customHeight="1" x14ac:dyDescent="0.2">
      <c r="A5" s="221" t="s">
        <v>122</v>
      </c>
      <c r="B5" s="116">
        <v>1537</v>
      </c>
      <c r="C5" s="116">
        <v>653</v>
      </c>
      <c r="D5" s="116">
        <v>403</v>
      </c>
      <c r="E5" s="116">
        <v>478</v>
      </c>
      <c r="F5" s="116">
        <v>3</v>
      </c>
      <c r="H5" s="217"/>
      <c r="I5" s="242"/>
      <c r="J5" s="242"/>
      <c r="K5" s="242"/>
      <c r="L5" s="242"/>
    </row>
    <row r="6" spans="1:14" s="89" customFormat="1" ht="20.100000000000001" customHeight="1" x14ac:dyDescent="0.2">
      <c r="A6" s="221" t="s">
        <v>202</v>
      </c>
      <c r="B6" s="116">
        <v>2540</v>
      </c>
      <c r="C6" s="116">
        <v>952</v>
      </c>
      <c r="D6" s="116">
        <v>629</v>
      </c>
      <c r="E6" s="116">
        <v>951</v>
      </c>
      <c r="F6" s="116">
        <v>8</v>
      </c>
      <c r="H6" s="217"/>
      <c r="I6" s="242"/>
      <c r="J6" s="242"/>
      <c r="K6" s="242"/>
      <c r="L6" s="242"/>
    </row>
    <row r="7" spans="1:14" s="89" customFormat="1" ht="20.100000000000001" customHeight="1" x14ac:dyDescent="0.2">
      <c r="A7" s="221" t="s">
        <v>203</v>
      </c>
      <c r="B7" s="116">
        <v>3604</v>
      </c>
      <c r="C7" s="116">
        <v>1220</v>
      </c>
      <c r="D7" s="116">
        <v>820</v>
      </c>
      <c r="E7" s="116">
        <v>1554</v>
      </c>
      <c r="F7" s="116">
        <v>10</v>
      </c>
      <c r="H7" s="217"/>
      <c r="I7" s="242"/>
      <c r="J7" s="242"/>
      <c r="K7" s="242"/>
      <c r="L7" s="242"/>
    </row>
    <row r="8" spans="1:14" s="89" customFormat="1" ht="20.100000000000001" customHeight="1" x14ac:dyDescent="0.2">
      <c r="A8" s="221" t="s">
        <v>204</v>
      </c>
      <c r="B8" s="116">
        <v>4132</v>
      </c>
      <c r="C8" s="116">
        <v>639</v>
      </c>
      <c r="D8" s="116">
        <v>413</v>
      </c>
      <c r="E8" s="116">
        <v>3071</v>
      </c>
      <c r="F8" s="116">
        <v>9</v>
      </c>
      <c r="H8" s="219"/>
      <c r="I8" s="242"/>
      <c r="J8" s="242"/>
      <c r="K8" s="242"/>
      <c r="L8" s="242"/>
    </row>
    <row r="9" spans="1:14" s="89" customFormat="1" ht="20.100000000000001" customHeight="1" x14ac:dyDescent="0.2">
      <c r="A9" s="221" t="s">
        <v>205</v>
      </c>
      <c r="B9" s="116">
        <v>881</v>
      </c>
      <c r="C9" s="116">
        <v>345</v>
      </c>
      <c r="D9" s="116">
        <v>478</v>
      </c>
      <c r="E9" s="116">
        <v>52</v>
      </c>
      <c r="F9" s="116">
        <v>6</v>
      </c>
      <c r="H9" s="217"/>
      <c r="I9" s="242"/>
      <c r="J9" s="242"/>
      <c r="K9" s="242"/>
      <c r="L9" s="242"/>
    </row>
    <row r="10" spans="1:14" s="89" customFormat="1" ht="20.100000000000001" customHeight="1" x14ac:dyDescent="0.2">
      <c r="A10" s="221" t="s">
        <v>213</v>
      </c>
      <c r="B10" s="116">
        <v>1877</v>
      </c>
      <c r="C10" s="116">
        <v>321</v>
      </c>
      <c r="D10" s="116">
        <v>125</v>
      </c>
      <c r="E10" s="116">
        <v>1429</v>
      </c>
      <c r="F10" s="116">
        <v>2</v>
      </c>
      <c r="H10" s="217"/>
      <c r="I10" s="242"/>
      <c r="J10" s="242"/>
      <c r="K10" s="242"/>
      <c r="L10" s="242"/>
    </row>
    <row r="11" spans="1:14" s="89" customFormat="1" ht="20.100000000000001" customHeight="1" x14ac:dyDescent="0.2">
      <c r="A11" s="221" t="s">
        <v>128</v>
      </c>
      <c r="B11" s="116">
        <v>3687</v>
      </c>
      <c r="C11" s="116">
        <v>1650</v>
      </c>
      <c r="D11" s="116">
        <v>1315</v>
      </c>
      <c r="E11" s="116">
        <v>711</v>
      </c>
      <c r="F11" s="116">
        <v>11</v>
      </c>
      <c r="H11" s="217"/>
      <c r="I11" s="242"/>
      <c r="J11" s="242"/>
      <c r="K11" s="242"/>
      <c r="L11" s="242"/>
    </row>
    <row r="12" spans="1:14" s="89" customFormat="1" ht="20.100000000000001" customHeight="1" x14ac:dyDescent="0.2">
      <c r="A12" s="221" t="s">
        <v>206</v>
      </c>
      <c r="B12" s="116">
        <v>840</v>
      </c>
      <c r="C12" s="116">
        <v>341</v>
      </c>
      <c r="D12" s="116">
        <v>291</v>
      </c>
      <c r="E12" s="116">
        <v>208</v>
      </c>
      <c r="F12" s="116" t="s">
        <v>1</v>
      </c>
      <c r="H12" s="219"/>
      <c r="I12" s="242"/>
      <c r="J12" s="242"/>
      <c r="K12" s="242"/>
      <c r="L12" s="242"/>
    </row>
    <row r="13" spans="1:14" s="89" customFormat="1" ht="20.100000000000001" customHeight="1" x14ac:dyDescent="0.2">
      <c r="A13" s="221" t="s">
        <v>129</v>
      </c>
      <c r="B13" s="116">
        <v>4961</v>
      </c>
      <c r="C13" s="116">
        <v>1157</v>
      </c>
      <c r="D13" s="116">
        <v>1248</v>
      </c>
      <c r="E13" s="116">
        <v>2545</v>
      </c>
      <c r="F13" s="116">
        <v>11</v>
      </c>
      <c r="H13" s="217"/>
      <c r="I13" s="242"/>
      <c r="J13" s="242"/>
      <c r="K13" s="242"/>
      <c r="L13" s="242"/>
    </row>
    <row r="14" spans="1:14" s="89" customFormat="1" ht="20.100000000000001" customHeight="1" x14ac:dyDescent="0.2">
      <c r="A14" s="221" t="s">
        <v>126</v>
      </c>
      <c r="B14" s="116">
        <v>748</v>
      </c>
      <c r="C14" s="116">
        <v>202</v>
      </c>
      <c r="D14" s="116">
        <v>117</v>
      </c>
      <c r="E14" s="116">
        <v>428</v>
      </c>
      <c r="F14" s="116">
        <v>1</v>
      </c>
      <c r="H14" s="217"/>
      <c r="I14" s="242"/>
      <c r="J14" s="242"/>
      <c r="K14" s="242"/>
      <c r="L14" s="242"/>
    </row>
    <row r="15" spans="1:14" x14ac:dyDescent="0.25">
      <c r="H15" s="217"/>
    </row>
    <row r="16" spans="1:14" s="216" customFormat="1" x14ac:dyDescent="0.25">
      <c r="A16" s="214" t="s">
        <v>217</v>
      </c>
      <c r="C16" s="215"/>
      <c r="D16"/>
      <c r="H16" s="219"/>
    </row>
    <row r="17" spans="8:8" x14ac:dyDescent="0.25">
      <c r="H17" s="217"/>
    </row>
    <row r="18" spans="8:8" x14ac:dyDescent="0.25">
      <c r="H18" s="217"/>
    </row>
    <row r="19" spans="8:8" x14ac:dyDescent="0.25">
      <c r="H19" s="217"/>
    </row>
    <row r="20" spans="8:8" x14ac:dyDescent="0.25">
      <c r="H20" s="219"/>
    </row>
    <row r="21" spans="8:8" x14ac:dyDescent="0.25">
      <c r="H21" s="217"/>
    </row>
    <row r="22" spans="8:8" x14ac:dyDescent="0.25">
      <c r="H22" s="217"/>
    </row>
    <row r="23" spans="8:8" x14ac:dyDescent="0.25">
      <c r="H23" s="217"/>
    </row>
    <row r="24" spans="8:8" x14ac:dyDescent="0.25">
      <c r="H24" s="219"/>
    </row>
    <row r="25" spans="8:8" x14ac:dyDescent="0.25">
      <c r="H25" s="217"/>
    </row>
    <row r="26" spans="8:8" x14ac:dyDescent="0.25">
      <c r="H26" s="217"/>
    </row>
    <row r="27" spans="8:8" x14ac:dyDescent="0.25">
      <c r="H27" s="217"/>
    </row>
    <row r="28" spans="8:8" x14ac:dyDescent="0.25">
      <c r="H28" s="219"/>
    </row>
    <row r="29" spans="8:8" x14ac:dyDescent="0.25">
      <c r="H29" s="217"/>
    </row>
    <row r="30" spans="8:8" x14ac:dyDescent="0.25">
      <c r="H30" s="217"/>
    </row>
    <row r="31" spans="8:8" x14ac:dyDescent="0.25">
      <c r="H31" s="217"/>
    </row>
    <row r="32" spans="8:8" x14ac:dyDescent="0.25">
      <c r="H32" s="219"/>
    </row>
    <row r="33" spans="8:8" x14ac:dyDescent="0.25">
      <c r="H33" s="217"/>
    </row>
    <row r="34" spans="8:8" x14ac:dyDescent="0.25">
      <c r="H34" s="217"/>
    </row>
    <row r="35" spans="8:8" x14ac:dyDescent="0.25">
      <c r="H35" s="217"/>
    </row>
    <row r="36" spans="8:8" x14ac:dyDescent="0.25">
      <c r="H36" s="219"/>
    </row>
    <row r="37" spans="8:8" x14ac:dyDescent="0.25">
      <c r="H37" s="217"/>
    </row>
    <row r="38" spans="8:8" x14ac:dyDescent="0.25">
      <c r="H38" s="217"/>
    </row>
    <row r="39" spans="8:8" x14ac:dyDescent="0.25">
      <c r="H39" s="217"/>
    </row>
    <row r="40" spans="8:8" x14ac:dyDescent="0.25">
      <c r="H40" s="219"/>
    </row>
  </sheetData>
  <customSheetViews>
    <customSheetView guid="{181D93DC-A09A-4025-9C6E-FCB43419133D}">
      <pageMargins left="0.45" right="0.45" top="0.75" bottom="0.75" header="0.3" footer="0.3"/>
      <pageSetup paperSize="9" orientation="landscape" r:id="rId1"/>
      <headerFooter>
        <oddHeader>&amp;L&amp;"Arial,Regular"&amp;12Education</oddHeader>
        <oddFooter>&amp;C&amp;"Arial,Regular"&amp;8Page &amp;P of &amp;N&amp;L&amp;"Arial,Regular"&amp;8Statistical Yearbook of Republika Srpska</oddFooter>
      </headerFooter>
    </customSheetView>
    <customSheetView guid="{8E5C2886-2955-4857-86F4-901D4558734F}">
      <pageMargins left="0.23622047244094491" right="0.23622047244094491" top="0.74803149606299213" bottom="0.74803149606299213" header="0.31496062992125984" footer="0.31496062992125984"/>
      <pageSetup paperSize="9" orientation="portrait" r:id="rId2"/>
      <headerFooter>
        <oddHeader>&amp;L&amp;"Arial,Regular"&amp;12Education</oddHeader>
        <oddFooter>&amp;C&amp;"Arial,Regular"&amp;8Page &amp;P of &amp;N&amp;L&amp;"Arial,Regular"&amp;8Statistical Yearbook of Republika Srpska</oddFooter>
      </headerFooter>
    </customSheetView>
    <customSheetView guid="{A22668ED-CD0F-4A44-B1CD-CDACA792D024}">
      <selection activeCell="A4" sqref="A4"/>
      <pageMargins left="0.7" right="0.7" top="0.75" bottom="0.75" header="0.3" footer="0.3"/>
    </customSheetView>
    <customSheetView guid="{76F45416-FF74-4A55-AAB4-91CFD0DCF9E9}">
      <selection activeCell="A4" sqref="A4"/>
      <pageMargins left="0.7" right="0.7" top="0.75" bottom="0.75" header="0.3" footer="0.3"/>
    </customSheetView>
    <customSheetView guid="{3FB9FB02-A7E5-4F69-B0B2-D91D85FEF9AA}">
      <selection activeCell="B4" sqref="B4:E12"/>
      <pageMargins left="0.45" right="0.45" top="0.75" bottom="0.75" header="0.3" footer="0.3"/>
      <pageSetup paperSize="9" orientation="portrait" r:id="rId3"/>
      <headerFooter>
        <oddHeader>&amp;L&amp;"Arial,Regular"&amp;12Education</oddHeader>
        <oddFooter>&amp;C&amp;"Arial,Regular"&amp;8Page &amp;P of &amp;N&amp;L&amp;"Arial,Regular"&amp;8Statistical Yearbook of Republika Srpska</oddFooter>
      </headerFooter>
    </customSheetView>
    <customSheetView guid="{42E4ABD7-0ABC-4214-A412-72C094DEFBBC}">
      <selection activeCell="B4" sqref="B4:E12"/>
      <pageMargins left="0.45" right="0.45" top="0.75" bottom="0.75" header="0.3" footer="0.3"/>
      <pageSetup paperSize="9" orientation="portrait" r:id="rId4"/>
      <headerFooter>
        <oddFooter>&amp;L&amp;"Arial,Regular"&amp;8Statistical Yearbook of Republika Srpska 2013&amp;C&amp;"Arial,Regular"&amp;8Page &amp;P of &amp;N</oddFooter>
      </headerFooter>
    </customSheetView>
    <customSheetView guid="{4D7B2036-8A39-49B8-9E1C-C24AE046C6FD}">
      <selection activeCell="D23" sqref="D23"/>
      <pageMargins left="0.45" right="0.45" top="0.75" bottom="0.75" header="0.3" footer="0.3"/>
      <pageSetup paperSize="0" orientation="portrait" horizontalDpi="0" verticalDpi="0" copies="0"/>
      <headerFooter>
        <oddFooter>&amp;L&amp;"Arial,Regular"&amp;8Statistical Yearbook of Republika Srpska 2013&amp;C&amp;"Arial,Regular"&amp;8Page &amp;P of &amp;N</oddFooter>
      </headerFooter>
    </customSheetView>
    <customSheetView guid="{2D6A37C9-207F-4F12-81DE-5F56F88F1849}">
      <selection activeCell="D23" sqref="D23"/>
      <pageMargins left="0.45" right="0.45" top="0.75" bottom="0.75" header="0.3" footer="0.3"/>
      <pageSetup paperSize="0" orientation="portrait" horizontalDpi="0" verticalDpi="0" copies="0" r:id="rId5"/>
      <headerFooter>
        <oddFooter>&amp;L&amp;"Arial,Regular"&amp;8Statistical Yearbook of Republika Srpska 2013&amp;C&amp;"Arial,Regular"&amp;8Page &amp;P of &amp;N</oddFooter>
      </headerFooter>
    </customSheetView>
    <customSheetView guid="{A965781B-9D43-4AFA-A1E6-6168CBD4390E}">
      <selection activeCell="D3" sqref="D3"/>
      <pageMargins left="0.7" right="0.7" top="0.75" bottom="0.75" header="0.3" footer="0.3"/>
    </customSheetView>
    <customSheetView guid="{FDC56E4B-E7CB-4144-926A-00E6F324B144}" showPageBreaks="1">
      <selection activeCell="B4" sqref="B4:F12"/>
      <pageMargins left="0.45" right="0.45" top="0.75" bottom="0.75" header="0.3" footer="0.3"/>
      <pageSetup paperSize="9" orientation="portrait" r:id="rId6"/>
      <headerFooter>
        <oddFooter>&amp;C&amp;"Arial,Regular"&amp;8Page &amp;P of &amp;N&amp;L&amp;"Arial,Regular"&amp;8Statistical Yearbook of Republika Srpska 2016</oddFooter>
      </headerFooter>
    </customSheetView>
    <customSheetView guid="{ADCE9490-78F3-4B54-B85A-83CEBE106AD7}">
      <selection activeCell="D23" sqref="D23"/>
      <pageMargins left="0.45" right="0.45" top="0.75" bottom="0.75" header="0.3" footer="0.3"/>
      <pageSetup paperSize="9" orientation="portrait" r:id="rId7"/>
      <headerFooter>
        <oddFooter>&amp;L&amp;"Arial,Regular"&amp;8Statistical Yearbook of Republika Srpska 2013&amp;C&amp;"Arial,Regular"&amp;8Page &amp;P of &amp;N</oddFooter>
      </headerFooter>
    </customSheetView>
    <customSheetView guid="{384080B8-19D4-4A62-AB95-5F5001F14194}">
      <selection activeCell="D23" sqref="D23"/>
      <pageMargins left="0.45" right="0.45" top="0.75" bottom="0.75" header="0.3" footer="0.3"/>
      <pageSetup paperSize="9" orientation="portrait" r:id="rId8"/>
      <headerFooter>
        <oddFooter>&amp;L&amp;"Arial,Regular"&amp;8Statistical Yearbook of Republika Srpska 2013&amp;C&amp;"Arial,Regular"&amp;8Page &amp;P of &amp;N</oddFooter>
      </headerFooter>
    </customSheetView>
    <customSheetView guid="{67202EC8-DC93-4CA3-8C86-1DB97339CB1F}">
      <selection activeCell="D23" sqref="D23"/>
      <pageMargins left="0.45" right="0.45" top="0.75" bottom="0.75" header="0.3" footer="0.3"/>
      <pageSetup paperSize="9" orientation="portrait" r:id="rId9"/>
      <headerFooter>
        <oddFooter>&amp;L&amp;"Arial,Regular"&amp;8Statistical Yearbook of Republika Srpska 2013&amp;C&amp;"Arial,Regular"&amp;8Page &amp;P of &amp;N</oddFooter>
      </headerFooter>
    </customSheetView>
    <customSheetView guid="{B4BBEB07-BAAA-48D0-B797-2A71287AAFBA}">
      <selection activeCell="A4" sqref="A4"/>
      <pageMargins left="0.7" right="0.7" top="0.75" bottom="0.75" header="0.3" footer="0.3"/>
    </customSheetView>
    <customSheetView guid="{31AF76FC-2EBD-476D-960D-273140CF5FF5}">
      <pageMargins left="0.23622047244094491" right="0.23622047244094491" top="0.74803149606299213" bottom="0.74803149606299213" header="0.31496062992125984" footer="0.31496062992125984"/>
      <pageSetup paperSize="9" orientation="portrait" r:id="rId10"/>
      <headerFooter>
        <oddHeader>&amp;L&amp;"Arial,Regular"&amp;12Education</oddHeader>
        <oddFooter>&amp;C&amp;"Arial,Regular"&amp;8Page &amp;P of &amp;N&amp;L&amp;"Arial,Regular"&amp;8Statistical Yearbook of Republika Srpska</oddFooter>
      </headerFooter>
    </customSheetView>
    <customSheetView guid="{D48C0C28-F7D3-4772-AA3E-7042D0D34C39}">
      <selection activeCell="C9" sqref="C9"/>
      <pageMargins left="0.45" right="0.45" top="0.75" bottom="0.75" header="0.3" footer="0.3"/>
      <pageSetup paperSize="9" orientation="portrait" r:id="rId11"/>
      <headerFooter>
        <oddHeader>&amp;L&amp;"Arial,Regular"&amp;12Education</oddHeader>
        <oddFooter>&amp;C&amp;"Arial,Regular"&amp;8Page &amp;P of &amp;N&amp;L&amp;"Arial,Regular"&amp;8Statistical Yearbook of Republika Srpska</oddFooter>
      </headerFooter>
    </customSheetView>
    <customSheetView guid="{E8F3D1B1-ECD5-4074-A5B8-07547325D9D5}">
      <selection activeCell="B4" sqref="B4:F14"/>
      <pageMargins left="0.45" right="0.45" top="0.75" bottom="0.75" header="0.3" footer="0.3"/>
      <pageSetup paperSize="9" orientation="portrait" r:id="rId12"/>
      <headerFooter>
        <oddHeader>&amp;L&amp;"Arial,Regular"&amp;12Education</oddHeader>
        <oddFooter>&amp;C&amp;"Arial,Regular"&amp;8Page &amp;P of &amp;N&amp;L&amp;"Arial,Regular"&amp;8Statistical Yearbook of Republika Srpska</oddFooter>
      </headerFooter>
    </customSheetView>
  </customSheetViews>
  <hyperlinks>
    <hyperlink ref="F2" location="'List of tables'!A1" display="List of tables"/>
  </hyperlinks>
  <pageMargins left="0.45" right="0.45" top="0.75" bottom="0.75" header="0.3" footer="0.3"/>
  <pageSetup paperSize="9" orientation="landscape" r:id="rId13"/>
  <headerFooter>
    <oddHeader>&amp;L&amp;"Arial,Regular"&amp;12Education</oddHeader>
    <oddFooter>&amp;C&amp;"Arial,Regular"&amp;8Page &amp;P of &amp;N&amp;L&amp;"Arial,Regular"&amp;8Statistical Yearbook of Republika Srpska</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L15"/>
  <sheetViews>
    <sheetView zoomScale="130" zoomScaleNormal="130" workbookViewId="0">
      <pane ySplit="3" topLeftCell="A4" activePane="bottomLeft" state="frozen"/>
      <selection pane="bottomLeft"/>
    </sheetView>
  </sheetViews>
  <sheetFormatPr defaultColWidth="9.140625" defaultRowHeight="12" x14ac:dyDescent="0.2"/>
  <cols>
    <col min="1" max="1" width="12" style="2" customWidth="1"/>
    <col min="2" max="2" width="10.85546875" style="2" customWidth="1"/>
    <col min="3" max="4" width="13.140625" style="2" customWidth="1"/>
    <col min="5" max="5" width="10.85546875" style="2" customWidth="1"/>
    <col min="6" max="6" width="10.85546875" style="4" customWidth="1"/>
    <col min="7" max="7" width="15.42578125" style="2" customWidth="1"/>
    <col min="8" max="10" width="8.7109375" style="2" customWidth="1"/>
    <col min="11" max="11" width="13" style="2" customWidth="1"/>
    <col min="12" max="12" width="9.140625" style="4" customWidth="1"/>
    <col min="13" max="13" width="10.7109375" style="2" customWidth="1"/>
    <col min="14" max="16384" width="9.140625" style="2"/>
  </cols>
  <sheetData>
    <row r="1" spans="1:12" s="3" customFormat="1" x14ac:dyDescent="0.2">
      <c r="A1" s="13" t="s">
        <v>239</v>
      </c>
      <c r="B1" s="2"/>
      <c r="C1" s="2"/>
      <c r="D1" s="2"/>
      <c r="E1" s="2"/>
      <c r="F1" s="2"/>
      <c r="I1" s="2"/>
      <c r="J1" s="2"/>
    </row>
    <row r="2" spans="1:12" ht="15" customHeight="1" thickBot="1" x14ac:dyDescent="0.25">
      <c r="A2" s="7"/>
      <c r="E2" s="5" t="s">
        <v>109</v>
      </c>
      <c r="F2" s="5"/>
      <c r="L2" s="2"/>
    </row>
    <row r="3" spans="1:12" ht="53.25" customHeight="1" thickTop="1" x14ac:dyDescent="0.2">
      <c r="A3" s="29"/>
      <c r="B3" s="25" t="s">
        <v>38</v>
      </c>
      <c r="C3" s="25" t="s">
        <v>77</v>
      </c>
      <c r="D3" s="25" t="s">
        <v>78</v>
      </c>
      <c r="E3" s="27" t="s">
        <v>56</v>
      </c>
      <c r="F3" s="36"/>
      <c r="G3" s="36"/>
    </row>
    <row r="4" spans="1:12" ht="15" customHeight="1" x14ac:dyDescent="0.2">
      <c r="A4" s="99" t="s">
        <v>140</v>
      </c>
      <c r="B4" s="78">
        <v>44720</v>
      </c>
      <c r="C4" s="78">
        <v>30269</v>
      </c>
      <c r="D4" s="78">
        <v>13996</v>
      </c>
      <c r="E4" s="78">
        <v>455</v>
      </c>
      <c r="F4" s="12"/>
      <c r="G4" s="12"/>
      <c r="H4" s="10"/>
      <c r="I4" s="10"/>
      <c r="J4" s="9"/>
      <c r="K4" s="10"/>
      <c r="L4" s="2"/>
    </row>
    <row r="5" spans="1:12" ht="15" customHeight="1" x14ac:dyDescent="0.2">
      <c r="A5" s="180" t="s">
        <v>177</v>
      </c>
      <c r="B5" s="78">
        <v>41988</v>
      </c>
      <c r="C5" s="78">
        <v>29936</v>
      </c>
      <c r="D5" s="78">
        <v>12052</v>
      </c>
      <c r="E5" s="78" t="s">
        <v>1</v>
      </c>
      <c r="F5" s="12"/>
      <c r="G5" s="12"/>
      <c r="H5" s="10"/>
      <c r="I5" s="10"/>
      <c r="J5" s="9"/>
      <c r="K5" s="10"/>
      <c r="L5" s="2"/>
    </row>
    <row r="6" spans="1:12" ht="15" customHeight="1" x14ac:dyDescent="0.2">
      <c r="A6" s="180" t="s">
        <v>195</v>
      </c>
      <c r="B6" s="78">
        <v>39735</v>
      </c>
      <c r="C6" s="78">
        <v>28842</v>
      </c>
      <c r="D6" s="78">
        <v>10893</v>
      </c>
      <c r="E6" s="78" t="s">
        <v>1</v>
      </c>
      <c r="F6" s="12"/>
      <c r="G6" s="12"/>
      <c r="H6" s="10"/>
      <c r="I6" s="10"/>
      <c r="J6" s="9"/>
      <c r="K6" s="10"/>
      <c r="L6" s="2"/>
    </row>
    <row r="7" spans="1:12" ht="15" customHeight="1" x14ac:dyDescent="0.2">
      <c r="A7" s="180" t="s">
        <v>200</v>
      </c>
      <c r="B7" s="78">
        <v>37390</v>
      </c>
      <c r="C7" s="78">
        <v>27146</v>
      </c>
      <c r="D7" s="78">
        <v>10244</v>
      </c>
      <c r="E7" s="78" t="s">
        <v>1</v>
      </c>
      <c r="F7" s="12"/>
      <c r="G7" s="12"/>
      <c r="H7" s="10"/>
      <c r="I7" s="10"/>
      <c r="J7" s="9"/>
      <c r="K7" s="10"/>
      <c r="L7" s="2"/>
    </row>
    <row r="8" spans="1:12" ht="15" customHeight="1" x14ac:dyDescent="0.2">
      <c r="A8" s="180" t="s">
        <v>201</v>
      </c>
      <c r="B8" s="78">
        <v>34792</v>
      </c>
      <c r="C8" s="78">
        <v>25270</v>
      </c>
      <c r="D8" s="78">
        <v>9522</v>
      </c>
      <c r="E8" s="78" t="s">
        <v>1</v>
      </c>
      <c r="F8" s="12"/>
      <c r="G8" s="12"/>
      <c r="H8" s="10"/>
      <c r="I8" s="10"/>
      <c r="J8" s="9"/>
      <c r="K8" s="10"/>
      <c r="L8" s="2"/>
    </row>
    <row r="9" spans="1:12" ht="15" customHeight="1" x14ac:dyDescent="0.2">
      <c r="A9" s="180" t="s">
        <v>212</v>
      </c>
      <c r="B9" s="78">
        <v>31850</v>
      </c>
      <c r="C9" s="78">
        <v>22754</v>
      </c>
      <c r="D9" s="78">
        <v>9096</v>
      </c>
      <c r="E9" s="78" t="s">
        <v>1</v>
      </c>
      <c r="F9" s="12"/>
      <c r="G9" s="12"/>
      <c r="H9" s="10"/>
      <c r="I9" s="10"/>
      <c r="J9" s="9"/>
      <c r="K9" s="10"/>
      <c r="L9" s="2"/>
    </row>
    <row r="10" spans="1:12" ht="15" customHeight="1" x14ac:dyDescent="0.2">
      <c r="A10" s="180" t="s">
        <v>215</v>
      </c>
      <c r="B10" s="78">
        <v>29006</v>
      </c>
      <c r="C10" s="78">
        <v>20269</v>
      </c>
      <c r="D10" s="78">
        <v>8737</v>
      </c>
      <c r="E10" s="78" t="s">
        <v>1</v>
      </c>
      <c r="F10" s="12"/>
      <c r="G10" s="12"/>
      <c r="H10" s="10"/>
      <c r="I10" s="10"/>
      <c r="J10" s="9"/>
      <c r="K10" s="10"/>
      <c r="L10" s="2"/>
    </row>
    <row r="11" spans="1:12" s="51" customFormat="1" ht="15" customHeight="1" x14ac:dyDescent="0.2">
      <c r="A11" s="180" t="s">
        <v>225</v>
      </c>
      <c r="B11" s="78">
        <v>26980</v>
      </c>
      <c r="C11" s="78">
        <v>18823</v>
      </c>
      <c r="D11" s="78">
        <v>8157</v>
      </c>
      <c r="E11" s="78" t="s">
        <v>1</v>
      </c>
      <c r="F11" s="81"/>
      <c r="G11" s="81"/>
      <c r="H11" s="78"/>
      <c r="I11" s="78"/>
      <c r="J11" s="56"/>
      <c r="K11" s="78"/>
    </row>
    <row r="12" spans="1:12" s="51" customFormat="1" ht="15" customHeight="1" x14ac:dyDescent="0.2">
      <c r="A12" s="180" t="s">
        <v>259</v>
      </c>
      <c r="B12" s="78">
        <v>25735</v>
      </c>
      <c r="C12" s="78">
        <v>17596</v>
      </c>
      <c r="D12" s="78">
        <v>8139</v>
      </c>
      <c r="E12" s="78" t="s">
        <v>1</v>
      </c>
      <c r="F12" s="81"/>
      <c r="G12" s="81"/>
      <c r="H12" s="78"/>
      <c r="I12" s="78"/>
      <c r="J12" s="56"/>
      <c r="K12" s="78"/>
    </row>
    <row r="13" spans="1:12" s="51" customFormat="1" ht="15" customHeight="1" x14ac:dyDescent="0.2">
      <c r="A13" s="180" t="s">
        <v>261</v>
      </c>
      <c r="B13" s="78">
        <v>24807</v>
      </c>
      <c r="C13" s="78">
        <v>16965</v>
      </c>
      <c r="D13" s="78">
        <v>7842</v>
      </c>
      <c r="E13" s="78" t="s">
        <v>1</v>
      </c>
      <c r="F13" s="81"/>
      <c r="G13" s="81"/>
      <c r="H13" s="78"/>
      <c r="I13" s="78"/>
      <c r="J13" s="56"/>
      <c r="K13" s="78"/>
    </row>
    <row r="15" spans="1:12" ht="54.75" customHeight="1" x14ac:dyDescent="0.2">
      <c r="A15" s="342" t="s">
        <v>178</v>
      </c>
      <c r="B15" s="342"/>
      <c r="C15" s="342"/>
      <c r="D15" s="342"/>
      <c r="E15" s="342"/>
    </row>
  </sheetData>
  <customSheetViews>
    <customSheetView guid="{181D93DC-A09A-4025-9C6E-FCB43419133D}" scale="130">
      <pane ySplit="3" topLeftCell="A4" activePane="bottomLeft" state="frozen"/>
      <selection pane="bottomLeft"/>
      <pageMargins left="0.31496062992125984" right="0.31496062992125984" top="0.74803149606299213" bottom="0.74803149606299213" header="0.31496062992125984" footer="0.31496062992125984"/>
      <pageSetup paperSize="9" orientation="portrait" r:id="rId1"/>
      <headerFooter>
        <oddHeader>&amp;L&amp;"Arial,Regular"&amp;12Education</oddHeader>
        <oddFooter>&amp;C&amp;"Arial,Regular"&amp;8Page &amp;P of &amp;N&amp;L&amp;"Arial,Regular"&amp;8Statistical Yearbook of Republika Srpska</oddFooter>
      </headerFooter>
    </customSheetView>
    <customSheetView guid="{8E5C2886-2955-4857-86F4-901D4558734F}" scale="130">
      <pane ySplit="3" topLeftCell="A4" activePane="bottomLeft" state="frozen"/>
      <selection pane="bottomLeft" activeCell="L15" sqref="L15"/>
      <pageMargins left="0.31496062992125984" right="0.31496062992125984" top="0.74803149606299213" bottom="0.74803149606299213" header="0.31496062992125984" footer="0.31496062992125984"/>
      <pageSetup paperSize="9" orientation="portrait" r:id="rId2"/>
      <headerFooter>
        <oddHeader>&amp;L&amp;"Arial,Regular"&amp;12Education</oddHeader>
        <oddFooter>&amp;C&amp;"Arial,Regular"&amp;8Page &amp;P of &amp;N&amp;L&amp;"Arial,Regular"&amp;8Statistical Yearbook of Republika Srpska</oddFooter>
      </headerFooter>
    </customSheetView>
    <customSheetView guid="{A22668ED-CD0F-4A44-B1CD-CDACA792D024}" scale="130">
      <pane ySplit="3" topLeftCell="A4" activePane="bottomLeft" state="frozen"/>
      <selection pane="bottomLeft"/>
      <pageMargins left="0.31496062992125984" right="0.31496062992125984" top="0.74803149606299213" bottom="0.74803149606299213" header="0.31496062992125984" footer="0.31496062992125984"/>
      <pageSetup paperSize="9" orientation="portrait" r:id="rId3"/>
      <headerFooter>
        <oddHeader>&amp;L&amp;"Arial,Regular"&amp;12Education</oddHeader>
        <oddFooter>&amp;C&amp;"Arial,Regular"&amp;8Page &amp;P of &amp;N&amp;L&amp;"Arial,Regular"&amp;8Statistical Yearbook of Republika Srpska 2011</oddFooter>
      </headerFooter>
    </customSheetView>
    <customSheetView guid="{76F45416-FF74-4A55-AAB4-91CFD0DCF9E9}" scale="130" showPageBreaks="1">
      <pane ySplit="3" topLeftCell="A4" activePane="bottomLeft" state="frozen"/>
      <selection pane="bottomLeft"/>
      <pageMargins left="0.31496062992125984" right="0.31496062992125984" top="0.74803149606299213" bottom="0.74803149606299213" header="0.31496062992125984" footer="0.31496062992125984"/>
      <pageSetup paperSize="9" orientation="portrait" r:id="rId4"/>
      <headerFooter>
        <oddHeader>&amp;L&amp;"Arial,Regular"&amp;12Education</oddHeader>
        <oddFooter>&amp;C&amp;"Arial,Regular"&amp;8Page &amp;P of &amp;N&amp;L&amp;"Arial,Regular"&amp;8Statistical Yearbook of Republika Srpska 2011</oddFooter>
      </headerFooter>
    </customSheetView>
    <customSheetView guid="{3FB9FB02-A7E5-4F69-B0B2-D91D85FEF9AA}" scale="130">
      <pane ySplit="3" topLeftCell="A4" activePane="bottomLeft" state="frozen"/>
      <selection pane="bottomLeft" activeCell="G17" sqref="G17"/>
      <pageMargins left="0.31496062992125984" right="0.31496062992125984" top="0.74803149606299213" bottom="0.74803149606299213" header="0.31496062992125984" footer="0.31496062992125984"/>
      <pageSetup paperSize="9" orientation="portrait" r:id="rId5"/>
      <headerFooter>
        <oddHeader>&amp;L&amp;"Arial,Regular"&amp;12Education</oddHeader>
        <oddFooter>&amp;C&amp;"Arial,Regular"&amp;8Page &amp;P of &amp;N&amp;L&amp;"Arial,Regular"&amp;8Statistical Yearbook of Republika Srpska</oddFooter>
      </headerFooter>
    </customSheetView>
    <customSheetView guid="{42E4ABD7-0ABC-4214-A412-72C094DEFBBC}" scale="130">
      <pane ySplit="3" topLeftCell="A4" activePane="bottomLeft" state="frozen"/>
      <selection pane="bottomLeft" activeCell="B13" sqref="B13:E13"/>
      <pageMargins left="0.31496062992125984" right="0.31496062992125984" top="0.74803149606299213" bottom="0.74803149606299213" header="0.31496062992125984" footer="0.31496062992125984"/>
      <pageSetup paperSize="9" orientation="portrait" r:id="rId6"/>
      <headerFooter>
        <oddHeader>&amp;L&amp;"Arial,Regular"&amp;12Education</oddHeader>
        <oddFooter>&amp;C&amp;"Arial,Regular"&amp;8Page &amp;P of &amp;N&amp;L&amp;"Arial,Regular"&amp;8Statistical Yearbook of Republika Srpska 2011</oddFooter>
      </headerFooter>
    </customSheetView>
    <customSheetView guid="{4D7B2036-8A39-49B8-9E1C-C24AE046C6FD}" scale="130">
      <pane ySplit="3" topLeftCell="A4" activePane="bottomLeft" state="frozen"/>
      <selection pane="bottomLeft" activeCell="E2" sqref="E2"/>
      <pageMargins left="0.31496062992125984" right="0.31496062992125984" top="0.74803149606299213" bottom="0.74803149606299213" header="0.31496062992125984" footer="0.31496062992125984"/>
      <pageSetup paperSize="0" orientation="portrait" horizontalDpi="0" verticalDpi="0" copies="0"/>
      <headerFooter>
        <oddHeader>&amp;L&amp;"Arial,Regular"&amp;12Education</oddHeader>
        <oddFooter>&amp;C&amp;"Arial,Regular"&amp;8Page &amp;P of &amp;N&amp;L&amp;"Arial,Regular"&amp;8Statistical Yearbook of Republika Srpska 2011</oddFooter>
      </headerFooter>
    </customSheetView>
    <customSheetView guid="{12333AE2-2FAC-4B37-A1E4-310A1F9EE714}" scale="130">
      <pane ySplit="3" topLeftCell="A4" activePane="bottomLeft" state="frozen"/>
      <selection pane="bottomLeft" activeCell="E2" sqref="E2"/>
      <pageMargins left="0.31496062992125984" right="0.31496062992125984" top="0.74803149606299213" bottom="0.74803149606299213" header="0.31496062992125984" footer="0.31496062992125984"/>
      <pageSetup paperSize="9" orientation="portrait" r:id="rId7"/>
      <headerFooter>
        <oddHeader>&amp;L&amp;"Arial,Regular"&amp;12Education</oddHeader>
        <oddFooter>&amp;C&amp;"Arial,Regular"&amp;8Page &amp;P of &amp;N&amp;L&amp;"Arial,Regular"&amp;8Statistical Yearbook of Republika Srpska 2011</oddFooter>
      </headerFooter>
    </customSheetView>
    <customSheetView guid="{29BA187C-A936-483F-86DB-C4A015B8D2E0}" scale="130" showPageBreaks="1" showRuler="0">
      <pane ySplit="3" topLeftCell="A4" activePane="bottomLeft" state="frozen"/>
      <selection pane="bottomLeft" activeCell="B16" sqref="B16"/>
      <pageMargins left="0.31496062992125984" right="0.31496062992125984" top="0.74803149606299213" bottom="0.74803149606299213" header="0.31496062992125984" footer="0.31496062992125984"/>
      <pageSetup paperSize="9" orientation="portrait" r:id="rId8"/>
      <headerFooter alignWithMargins="0">
        <oddHeader>&amp;L&amp;"Arial,Regular"&amp;12Education</oddHeader>
        <oddFooter>&amp;C&amp;"Arial,Regular"&amp;8Page &amp;P of &amp;N&amp;L&amp;"Arial,Regular"&amp;8Statistical Yearbook of Republika Srpska 2012</oddFooter>
      </headerFooter>
    </customSheetView>
    <customSheetView guid="{2D6A37C9-207F-4F12-81DE-5F56F88F1849}" scale="130">
      <pane ySplit="3" topLeftCell="A4" activePane="bottomLeft" state="frozen"/>
      <selection pane="bottomLeft" activeCell="E2" sqref="E2"/>
      <pageMargins left="0.31496062992125984" right="0.31496062992125984" top="0.74803149606299213" bottom="0.74803149606299213" header="0.31496062992125984" footer="0.31496062992125984"/>
      <pageSetup paperSize="0" orientation="portrait" horizontalDpi="0" verticalDpi="0" copies="0" r:id="rId9"/>
      <headerFooter>
        <oddHeader>&amp;L&amp;"Arial,Regular"&amp;12Education</oddHeader>
        <oddFooter>&amp;C&amp;"Arial,Regular"&amp;8Page &amp;P of &amp;N&amp;L&amp;"Arial,Regular"&amp;8Statistical Yearbook of Republika Srpska 2011</oddFooter>
      </headerFooter>
    </customSheetView>
    <customSheetView guid="{A965781B-9D43-4AFA-A1E6-6168CBD4390E}" scale="130">
      <pane ySplit="3" topLeftCell="A4" activePane="bottomLeft" state="frozen"/>
      <selection pane="bottomLeft" activeCell="B13" sqref="B13"/>
      <pageMargins left="0.31496062992125984" right="0.31496062992125984" top="0.74803149606299213" bottom="0.74803149606299213" header="0.31496062992125984" footer="0.31496062992125984"/>
      <pageSetup paperSize="9" orientation="portrait" r:id="rId10"/>
      <headerFooter>
        <oddHeader>&amp;L&amp;"Arial,Regular"&amp;12Education</oddHeader>
        <oddFooter>&amp;C&amp;"Arial,Regular"&amp;8Page &amp;P of &amp;N&amp;L&amp;"Arial,Regular"&amp;8Statistical Yearbook of Republika Srpska 2011</oddFooter>
      </headerFooter>
    </customSheetView>
    <customSheetView guid="{FDC56E4B-E7CB-4144-926A-00E6F324B144}" scale="130" showPageBreaks="1">
      <pane ySplit="3" topLeftCell="A4" activePane="bottomLeft" state="frozen"/>
      <selection pane="bottomLeft" activeCell="B13" sqref="A13:IV13"/>
      <pageMargins left="0.31496062992125984" right="0.31496062992125984" top="0.74803149606299213" bottom="0.74803149606299213" header="0.31496062992125984" footer="0.31496062992125984"/>
      <pageSetup paperSize="9" orientation="portrait" r:id="rId11"/>
      <headerFooter>
        <oddHeader>&amp;L&amp;"Arial,Regular"&amp;12Education</oddHeader>
        <oddFooter>&amp;C&amp;"Arial,Regular"&amp;8Page &amp;P of &amp;N&amp;L&amp;"Arial,Regular"&amp;8Statistical Yearbook of Republika Srpska 2016</oddFooter>
      </headerFooter>
    </customSheetView>
    <customSheetView guid="{ADCE9490-78F3-4B54-B85A-83CEBE106AD7}" scale="130">
      <pane ySplit="3" topLeftCell="A4" activePane="bottomLeft" state="frozen"/>
      <selection pane="bottomLeft" activeCell="E2" sqref="E2"/>
      <pageMargins left="0.31496062992125984" right="0.31496062992125984" top="0.74803149606299213" bottom="0.74803149606299213" header="0.31496062992125984" footer="0.31496062992125984"/>
      <pageSetup paperSize="9" orientation="portrait" r:id="rId12"/>
      <headerFooter>
        <oddHeader>&amp;L&amp;"Arial,Regular"&amp;12Education</oddHeader>
        <oddFooter>&amp;C&amp;"Arial,Regular"&amp;8Page &amp;P of &amp;N&amp;L&amp;"Arial,Regular"&amp;8Statistical Yearbook of Republika Srpska 2011</oddFooter>
      </headerFooter>
    </customSheetView>
    <customSheetView guid="{384080B8-19D4-4A62-AB95-5F5001F14194}" scale="130">
      <pane ySplit="3" topLeftCell="A4" activePane="bottomLeft" state="frozen"/>
      <selection pane="bottomLeft" activeCell="E2" sqref="E2"/>
      <pageMargins left="0.31496062992125984" right="0.31496062992125984" top="0.74803149606299213" bottom="0.74803149606299213" header="0.31496062992125984" footer="0.31496062992125984"/>
      <pageSetup paperSize="9" orientation="portrait" r:id="rId13"/>
      <headerFooter>
        <oddHeader>&amp;L&amp;"Arial,Regular"&amp;12Education</oddHeader>
        <oddFooter>&amp;C&amp;"Arial,Regular"&amp;8Page &amp;P of &amp;N&amp;L&amp;"Arial,Regular"&amp;8Statistical Yearbook of Republika Srpska 2011</oddFooter>
      </headerFooter>
    </customSheetView>
    <customSheetView guid="{67202EC8-DC93-4CA3-8C86-1DB97339CB1F}" scale="130">
      <pane ySplit="3" topLeftCell="A4" activePane="bottomLeft" state="frozen"/>
      <selection pane="bottomLeft" activeCell="E2" sqref="E2"/>
      <pageMargins left="0.31496062992125984" right="0.31496062992125984" top="0.74803149606299213" bottom="0.74803149606299213" header="0.31496062992125984" footer="0.31496062992125984"/>
      <pageSetup paperSize="9" orientation="portrait" r:id="rId14"/>
      <headerFooter>
        <oddHeader>&amp;L&amp;"Arial,Regular"&amp;12Education</oddHeader>
        <oddFooter>&amp;C&amp;"Arial,Regular"&amp;8Page &amp;P of &amp;N&amp;L&amp;"Arial,Regular"&amp;8Statistical Yearbook of Republika Srpska 2011</oddFooter>
      </headerFooter>
    </customSheetView>
    <customSheetView guid="{B4BBEB07-BAAA-48D0-B797-2A71287AAFBA}" scale="130">
      <pane ySplit="3" topLeftCell="A4" activePane="bottomLeft" state="frozen"/>
      <selection pane="bottomLeft"/>
      <pageMargins left="0.31496062992125984" right="0.31496062992125984" top="0.74803149606299213" bottom="0.74803149606299213" header="0.31496062992125984" footer="0.31496062992125984"/>
      <pageSetup paperSize="9" orientation="portrait" r:id="rId15"/>
      <headerFooter>
        <oddHeader>&amp;L&amp;"Arial,Regular"&amp;12Education</oddHeader>
        <oddFooter>&amp;C&amp;"Arial,Regular"&amp;8Page &amp;P of &amp;N&amp;L&amp;"Arial,Regular"&amp;8Statistical Yearbook of Republika Srpska 2011</oddFooter>
      </headerFooter>
    </customSheetView>
    <customSheetView guid="{31AF76FC-2EBD-476D-960D-273140CF5FF5}" scale="130">
      <pane ySplit="3" topLeftCell="A4" activePane="bottomLeft" state="frozen"/>
      <selection pane="bottomLeft" activeCell="L15" sqref="L15"/>
      <pageMargins left="0.31496062992125984" right="0.31496062992125984" top="0.74803149606299213" bottom="0.74803149606299213" header="0.31496062992125984" footer="0.31496062992125984"/>
      <pageSetup paperSize="9" orientation="portrait" r:id="rId16"/>
      <headerFooter>
        <oddHeader>&amp;L&amp;"Arial,Regular"&amp;12Education</oddHeader>
        <oddFooter>&amp;C&amp;"Arial,Regular"&amp;8Page &amp;P of &amp;N&amp;L&amp;"Arial,Regular"&amp;8Statistical Yearbook of Republika Srpska</oddFooter>
      </headerFooter>
    </customSheetView>
    <customSheetView guid="{D48C0C28-F7D3-4772-AA3E-7042D0D34C39}" scale="130">
      <pane ySplit="3" topLeftCell="A4" activePane="bottomLeft" state="frozen"/>
      <selection pane="bottomLeft" activeCell="A14" sqref="A14"/>
      <pageMargins left="0.31496062992125984" right="0.31496062992125984" top="0.74803149606299213" bottom="0.74803149606299213" header="0.31496062992125984" footer="0.31496062992125984"/>
      <pageSetup paperSize="9" orientation="portrait" r:id="rId17"/>
      <headerFooter>
        <oddHeader>&amp;L&amp;"Arial,Regular"&amp;12Education</oddHeader>
        <oddFooter>&amp;C&amp;"Arial,Regular"&amp;8Page &amp;P of &amp;N&amp;L&amp;"Arial,Regular"&amp;8Statistical Yearbook of Republika Srpska</oddFooter>
      </headerFooter>
    </customSheetView>
    <customSheetView guid="{E8F3D1B1-ECD5-4074-A5B8-07547325D9D5}" scale="130">
      <pane ySplit="3" topLeftCell="A4" activePane="bottomLeft" state="frozen"/>
      <selection pane="bottomLeft"/>
      <pageMargins left="0.31496062992125984" right="0.31496062992125984" top="0.74803149606299213" bottom="0.74803149606299213" header="0.31496062992125984" footer="0.31496062992125984"/>
      <pageSetup paperSize="9" orientation="portrait" r:id="rId18"/>
      <headerFooter>
        <oddHeader>&amp;L&amp;"Arial,Regular"&amp;12Education</oddHeader>
        <oddFooter>&amp;C&amp;"Arial,Regular"&amp;8Page &amp;P of &amp;N&amp;L&amp;"Arial,Regular"&amp;8Statistical Yearbook of Republika Srpska</oddFooter>
      </headerFooter>
    </customSheetView>
  </customSheetViews>
  <mergeCells count="1">
    <mergeCell ref="A15:E15"/>
  </mergeCells>
  <phoneticPr fontId="20" type="noConversion"/>
  <hyperlinks>
    <hyperlink ref="E2" location="'List of tables'!A1" display="List of tables"/>
  </hyperlinks>
  <pageMargins left="0.31496062992125984" right="0.31496062992125984" top="0.74803149606299213" bottom="0.74803149606299213" header="0.31496062992125984" footer="0.31496062992125984"/>
  <pageSetup paperSize="9" orientation="portrait" r:id="rId19"/>
  <headerFooter>
    <oddHeader>&amp;L&amp;"Arial,Regular"&amp;12Education</oddHeader>
    <oddFooter>&amp;C&amp;"Arial,Regular"&amp;8Page &amp;P of &amp;N&amp;L&amp;"Arial,Regular"&amp;8Statistical Yearbook of Republika Srpska</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I87"/>
  <sheetViews>
    <sheetView zoomScaleNormal="80" workbookViewId="0"/>
  </sheetViews>
  <sheetFormatPr defaultRowHeight="15" x14ac:dyDescent="0.25"/>
  <cols>
    <col min="1" max="1" width="42.140625" style="77" customWidth="1"/>
    <col min="2" max="2" width="7.140625" style="62" customWidth="1"/>
    <col min="3" max="3" width="7.85546875" style="63" customWidth="1"/>
    <col min="4" max="4" width="7.85546875" style="61" customWidth="1"/>
    <col min="5" max="7" width="7.85546875" customWidth="1"/>
    <col min="8" max="8" width="7.7109375" customWidth="1"/>
  </cols>
  <sheetData>
    <row r="1" spans="1:6" x14ac:dyDescent="0.25">
      <c r="A1" s="72" t="s">
        <v>238</v>
      </c>
      <c r="B1" s="73"/>
      <c r="C1" s="64"/>
    </row>
    <row r="2" spans="1:6" ht="15.75" thickBot="1" x14ac:dyDescent="0.3">
      <c r="A2" s="74"/>
      <c r="B2" s="75"/>
      <c r="C2" s="76"/>
      <c r="E2" s="5"/>
      <c r="F2" s="5" t="s">
        <v>109</v>
      </c>
    </row>
    <row r="3" spans="1:6" ht="26.25" customHeight="1" thickTop="1" x14ac:dyDescent="0.25">
      <c r="A3" s="96" t="s">
        <v>132</v>
      </c>
      <c r="B3" s="97" t="s">
        <v>75</v>
      </c>
      <c r="C3" s="95">
        <v>2013</v>
      </c>
      <c r="D3" s="95">
        <v>2014</v>
      </c>
      <c r="E3" s="95">
        <v>2015</v>
      </c>
      <c r="F3" s="95">
        <v>2016</v>
      </c>
    </row>
    <row r="4" spans="1:6" s="80" customFormat="1" x14ac:dyDescent="0.25">
      <c r="A4" s="92" t="s">
        <v>39</v>
      </c>
      <c r="B4" s="93" t="s">
        <v>33</v>
      </c>
      <c r="C4" s="94">
        <v>7097</v>
      </c>
      <c r="D4" s="94">
        <v>6563</v>
      </c>
      <c r="E4" s="94">
        <v>6062</v>
      </c>
      <c r="F4" s="94">
        <v>5474</v>
      </c>
    </row>
    <row r="5" spans="1:6" s="80" customFormat="1" x14ac:dyDescent="0.25">
      <c r="A5" s="66"/>
      <c r="B5" s="93" t="s">
        <v>26</v>
      </c>
      <c r="C5" s="94">
        <v>2968</v>
      </c>
      <c r="D5" s="94">
        <v>2662</v>
      </c>
      <c r="E5" s="94">
        <v>2606</v>
      </c>
      <c r="F5" s="94">
        <v>2289</v>
      </c>
    </row>
    <row r="6" spans="1:6" s="80" customFormat="1" x14ac:dyDescent="0.25">
      <c r="A6" s="66"/>
      <c r="B6" s="93" t="s">
        <v>27</v>
      </c>
      <c r="C6" s="94">
        <v>4129</v>
      </c>
      <c r="D6" s="94">
        <v>3901</v>
      </c>
      <c r="E6" s="94">
        <v>3456</v>
      </c>
      <c r="F6" s="94">
        <v>3185</v>
      </c>
    </row>
    <row r="7" spans="1:6" s="80" customFormat="1" x14ac:dyDescent="0.25">
      <c r="A7" s="66"/>
      <c r="B7" s="93"/>
      <c r="C7" s="211"/>
      <c r="D7" s="211"/>
      <c r="E7" s="211"/>
      <c r="F7" s="211"/>
    </row>
    <row r="8" spans="1:6" s="80" customFormat="1" x14ac:dyDescent="0.25">
      <c r="A8" s="92" t="s">
        <v>122</v>
      </c>
      <c r="B8" s="93" t="s">
        <v>33</v>
      </c>
      <c r="C8" s="94">
        <v>795</v>
      </c>
      <c r="D8" s="94">
        <v>777</v>
      </c>
      <c r="E8" s="94">
        <v>607</v>
      </c>
      <c r="F8" s="94">
        <v>547</v>
      </c>
    </row>
    <row r="9" spans="1:6" s="80" customFormat="1" x14ac:dyDescent="0.25">
      <c r="A9" s="66"/>
      <c r="B9" s="93" t="s">
        <v>26</v>
      </c>
      <c r="C9" s="94">
        <v>223</v>
      </c>
      <c r="D9" s="94">
        <v>189</v>
      </c>
      <c r="E9" s="94">
        <v>173</v>
      </c>
      <c r="F9" s="94">
        <v>136</v>
      </c>
    </row>
    <row r="10" spans="1:6" s="80" customFormat="1" x14ac:dyDescent="0.25">
      <c r="A10" s="66"/>
      <c r="B10" s="93" t="s">
        <v>27</v>
      </c>
      <c r="C10" s="94">
        <v>572</v>
      </c>
      <c r="D10" s="94">
        <v>588</v>
      </c>
      <c r="E10" s="94">
        <v>434</v>
      </c>
      <c r="F10" s="94">
        <v>411</v>
      </c>
    </row>
    <row r="11" spans="1:6" s="80" customFormat="1" x14ac:dyDescent="0.25">
      <c r="A11" s="66"/>
      <c r="B11" s="93"/>
      <c r="C11" s="94"/>
      <c r="D11" s="94"/>
      <c r="E11" s="94"/>
      <c r="F11" s="94"/>
    </row>
    <row r="12" spans="1:6" s="80" customFormat="1" x14ac:dyDescent="0.25">
      <c r="A12" s="92" t="s">
        <v>127</v>
      </c>
      <c r="B12" s="93" t="s">
        <v>33</v>
      </c>
      <c r="C12" s="94">
        <v>779</v>
      </c>
      <c r="D12" s="94">
        <v>594</v>
      </c>
      <c r="E12" s="94">
        <v>485</v>
      </c>
      <c r="F12" s="94">
        <v>457</v>
      </c>
    </row>
    <row r="13" spans="1:6" s="80" customFormat="1" x14ac:dyDescent="0.25">
      <c r="A13" s="66"/>
      <c r="B13" s="93" t="s">
        <v>26</v>
      </c>
      <c r="C13" s="94">
        <v>266</v>
      </c>
      <c r="D13" s="94">
        <v>204</v>
      </c>
      <c r="E13" s="94">
        <v>177</v>
      </c>
      <c r="F13" s="94">
        <v>156</v>
      </c>
    </row>
    <row r="14" spans="1:6" s="80" customFormat="1" x14ac:dyDescent="0.25">
      <c r="A14" s="66"/>
      <c r="B14" s="93" t="s">
        <v>27</v>
      </c>
      <c r="C14" s="94">
        <v>513</v>
      </c>
      <c r="D14" s="94">
        <v>390</v>
      </c>
      <c r="E14" s="94">
        <v>308</v>
      </c>
      <c r="F14" s="94">
        <v>301</v>
      </c>
    </row>
    <row r="15" spans="1:6" s="80" customFormat="1" x14ac:dyDescent="0.25">
      <c r="A15" s="66"/>
      <c r="B15" s="93"/>
      <c r="C15" s="94"/>
      <c r="D15" s="94"/>
      <c r="E15" s="94"/>
      <c r="F15" s="94"/>
    </row>
    <row r="16" spans="1:6" s="80" customFormat="1" x14ac:dyDescent="0.25">
      <c r="A16" s="92" t="s">
        <v>211</v>
      </c>
      <c r="B16" s="93" t="s">
        <v>33</v>
      </c>
      <c r="C16" s="94">
        <v>3482</v>
      </c>
      <c r="D16" s="94">
        <v>3135</v>
      </c>
      <c r="E16" s="94">
        <v>2881</v>
      </c>
      <c r="F16" s="94">
        <v>2455</v>
      </c>
    </row>
    <row r="17" spans="1:6" s="80" customFormat="1" x14ac:dyDescent="0.25">
      <c r="A17" s="66"/>
      <c r="B17" s="93" t="s">
        <v>26</v>
      </c>
      <c r="C17" s="94">
        <v>1497</v>
      </c>
      <c r="D17" s="94">
        <v>1291</v>
      </c>
      <c r="E17" s="94">
        <v>1257</v>
      </c>
      <c r="F17" s="94">
        <v>1080</v>
      </c>
    </row>
    <row r="18" spans="1:6" s="80" customFormat="1" x14ac:dyDescent="0.25">
      <c r="A18" s="66"/>
      <c r="B18" s="93" t="s">
        <v>27</v>
      </c>
      <c r="C18" s="94">
        <v>1985</v>
      </c>
      <c r="D18" s="94">
        <v>1844</v>
      </c>
      <c r="E18" s="94">
        <v>1624</v>
      </c>
      <c r="F18" s="94">
        <v>1375</v>
      </c>
    </row>
    <row r="19" spans="1:6" s="80" customFormat="1" x14ac:dyDescent="0.25">
      <c r="A19" s="66"/>
      <c r="B19" s="93"/>
      <c r="C19" s="94"/>
      <c r="D19" s="94"/>
      <c r="E19" s="94"/>
      <c r="F19" s="94"/>
    </row>
    <row r="20" spans="1:6" s="80" customFormat="1" x14ac:dyDescent="0.25">
      <c r="A20" s="92" t="s">
        <v>123</v>
      </c>
      <c r="B20" s="93" t="s">
        <v>33</v>
      </c>
      <c r="C20" s="94">
        <v>578</v>
      </c>
      <c r="D20" s="94">
        <v>463</v>
      </c>
      <c r="E20" s="94">
        <v>535</v>
      </c>
      <c r="F20" s="94">
        <v>458</v>
      </c>
    </row>
    <row r="21" spans="1:6" s="80" customFormat="1" x14ac:dyDescent="0.25">
      <c r="A21" s="66"/>
      <c r="B21" s="93" t="s">
        <v>26</v>
      </c>
      <c r="C21" s="94">
        <v>344</v>
      </c>
      <c r="D21" s="94">
        <v>293</v>
      </c>
      <c r="E21" s="94">
        <v>324</v>
      </c>
      <c r="F21" s="94">
        <v>276</v>
      </c>
    </row>
    <row r="22" spans="1:6" s="80" customFormat="1" x14ac:dyDescent="0.25">
      <c r="A22" s="66"/>
      <c r="B22" s="93" t="s">
        <v>27</v>
      </c>
      <c r="C22" s="94">
        <v>234</v>
      </c>
      <c r="D22" s="94">
        <v>170</v>
      </c>
      <c r="E22" s="94">
        <v>211</v>
      </c>
      <c r="F22" s="94">
        <v>182</v>
      </c>
    </row>
    <row r="23" spans="1:6" s="80" customFormat="1" x14ac:dyDescent="0.25">
      <c r="A23" s="66"/>
      <c r="B23" s="93"/>
      <c r="C23" s="94"/>
      <c r="D23" s="94"/>
      <c r="E23" s="94"/>
      <c r="F23" s="94"/>
    </row>
    <row r="24" spans="1:6" s="80" customFormat="1" x14ac:dyDescent="0.25">
      <c r="A24" s="92" t="s">
        <v>124</v>
      </c>
      <c r="B24" s="93" t="s">
        <v>33</v>
      </c>
      <c r="C24" s="94">
        <v>438</v>
      </c>
      <c r="D24" s="94">
        <v>487</v>
      </c>
      <c r="E24" s="94">
        <v>423</v>
      </c>
      <c r="F24" s="94">
        <v>449</v>
      </c>
    </row>
    <row r="25" spans="1:6" s="80" customFormat="1" x14ac:dyDescent="0.25">
      <c r="A25" s="66"/>
      <c r="B25" s="93" t="s">
        <v>26</v>
      </c>
      <c r="C25" s="94">
        <v>254</v>
      </c>
      <c r="D25" s="94">
        <v>281</v>
      </c>
      <c r="E25" s="94">
        <v>249</v>
      </c>
      <c r="F25" s="94">
        <v>258</v>
      </c>
    </row>
    <row r="26" spans="1:6" s="80" customFormat="1" x14ac:dyDescent="0.25">
      <c r="A26" s="66"/>
      <c r="B26" s="93" t="s">
        <v>27</v>
      </c>
      <c r="C26" s="94">
        <v>184</v>
      </c>
      <c r="D26" s="94">
        <v>206</v>
      </c>
      <c r="E26" s="94">
        <v>174</v>
      </c>
      <c r="F26" s="94">
        <v>191</v>
      </c>
    </row>
    <row r="27" spans="1:6" s="80" customFormat="1" x14ac:dyDescent="0.25">
      <c r="A27" s="66"/>
      <c r="B27" s="93"/>
      <c r="C27" s="94"/>
      <c r="D27" s="94"/>
      <c r="E27" s="94"/>
      <c r="F27" s="94"/>
    </row>
    <row r="28" spans="1:6" s="80" customFormat="1" x14ac:dyDescent="0.25">
      <c r="A28" s="109" t="s">
        <v>137</v>
      </c>
      <c r="B28" s="93" t="s">
        <v>33</v>
      </c>
      <c r="C28" s="94">
        <v>168</v>
      </c>
      <c r="D28" s="94">
        <v>206</v>
      </c>
      <c r="E28" s="94">
        <v>195</v>
      </c>
      <c r="F28" s="94">
        <v>219</v>
      </c>
    </row>
    <row r="29" spans="1:6" s="80" customFormat="1" x14ac:dyDescent="0.25">
      <c r="A29" s="66"/>
      <c r="B29" s="93" t="s">
        <v>26</v>
      </c>
      <c r="C29" s="94">
        <v>105</v>
      </c>
      <c r="D29" s="94">
        <v>106</v>
      </c>
      <c r="E29" s="94">
        <v>113</v>
      </c>
      <c r="F29" s="94">
        <v>128</v>
      </c>
    </row>
    <row r="30" spans="1:6" s="80" customFormat="1" x14ac:dyDescent="0.25">
      <c r="A30" s="66"/>
      <c r="B30" s="93" t="s">
        <v>27</v>
      </c>
      <c r="C30" s="94">
        <v>63</v>
      </c>
      <c r="D30" s="94">
        <v>100</v>
      </c>
      <c r="E30" s="94">
        <v>82</v>
      </c>
      <c r="F30" s="94">
        <v>91</v>
      </c>
    </row>
    <row r="31" spans="1:6" s="80" customFormat="1" x14ac:dyDescent="0.25">
      <c r="A31" s="66"/>
      <c r="B31" s="93"/>
      <c r="C31" s="94"/>
      <c r="D31" s="94"/>
      <c r="E31" s="94"/>
      <c r="F31" s="94"/>
    </row>
    <row r="32" spans="1:6" s="80" customFormat="1" x14ac:dyDescent="0.25">
      <c r="A32" s="92" t="s">
        <v>125</v>
      </c>
      <c r="B32" s="93" t="s">
        <v>33</v>
      </c>
      <c r="C32" s="94">
        <v>657</v>
      </c>
      <c r="D32" s="94">
        <v>724</v>
      </c>
      <c r="E32" s="94">
        <v>747</v>
      </c>
      <c r="F32" s="94">
        <v>725</v>
      </c>
    </row>
    <row r="33" spans="1:9" s="80" customFormat="1" x14ac:dyDescent="0.25">
      <c r="A33" s="66"/>
      <c r="B33" s="93" t="s">
        <v>26</v>
      </c>
      <c r="C33" s="94">
        <v>147</v>
      </c>
      <c r="D33" s="94">
        <v>170</v>
      </c>
      <c r="E33" s="94">
        <v>165</v>
      </c>
      <c r="F33" s="94">
        <v>159</v>
      </c>
    </row>
    <row r="34" spans="1:9" s="80" customFormat="1" x14ac:dyDescent="0.25">
      <c r="A34" s="66"/>
      <c r="B34" s="93" t="s">
        <v>27</v>
      </c>
      <c r="C34" s="94">
        <v>510</v>
      </c>
      <c r="D34" s="94">
        <v>554</v>
      </c>
      <c r="E34" s="94">
        <v>582</v>
      </c>
      <c r="F34" s="94">
        <v>566</v>
      </c>
    </row>
    <row r="35" spans="1:9" s="80" customFormat="1" x14ac:dyDescent="0.25">
      <c r="A35" s="66"/>
      <c r="B35" s="93"/>
      <c r="C35" s="94"/>
      <c r="D35" s="94"/>
      <c r="E35" s="94"/>
      <c r="F35" s="94"/>
    </row>
    <row r="36" spans="1:9" s="80" customFormat="1" x14ac:dyDescent="0.25">
      <c r="A36" s="92" t="s">
        <v>126</v>
      </c>
      <c r="B36" s="93" t="s">
        <v>33</v>
      </c>
      <c r="C36" s="94">
        <v>200</v>
      </c>
      <c r="D36" s="94">
        <v>177</v>
      </c>
      <c r="E36" s="94">
        <v>189</v>
      </c>
      <c r="F36" s="94">
        <v>164</v>
      </c>
    </row>
    <row r="37" spans="1:9" s="80" customFormat="1" x14ac:dyDescent="0.25">
      <c r="A37" s="66"/>
      <c r="B37" s="93" t="s">
        <v>26</v>
      </c>
      <c r="C37" s="94">
        <v>132</v>
      </c>
      <c r="D37" s="94">
        <v>128</v>
      </c>
      <c r="E37" s="94">
        <v>148</v>
      </c>
      <c r="F37" s="94">
        <v>96</v>
      </c>
    </row>
    <row r="38" spans="1:9" s="80" customFormat="1" x14ac:dyDescent="0.25">
      <c r="A38" s="66"/>
      <c r="B38" s="93" t="s">
        <v>27</v>
      </c>
      <c r="C38" s="94">
        <v>68</v>
      </c>
      <c r="D38" s="94">
        <v>49</v>
      </c>
      <c r="E38" s="94">
        <v>41</v>
      </c>
      <c r="F38" s="94">
        <v>68</v>
      </c>
    </row>
    <row r="39" spans="1:9" ht="11.25" customHeight="1" x14ac:dyDescent="0.25"/>
    <row r="40" spans="1:9" ht="15.75" thickBot="1" x14ac:dyDescent="0.3">
      <c r="A40" s="65" t="s">
        <v>208</v>
      </c>
      <c r="B40" s="65"/>
      <c r="C40" s="65"/>
      <c r="D40"/>
    </row>
    <row r="41" spans="1:9" ht="24" customHeight="1" thickTop="1" x14ac:dyDescent="0.25">
      <c r="A41" s="96" t="s">
        <v>209</v>
      </c>
      <c r="B41" s="97" t="s">
        <v>75</v>
      </c>
      <c r="C41" s="209">
        <v>2017</v>
      </c>
      <c r="D41" s="209">
        <v>2018</v>
      </c>
      <c r="E41" s="209">
        <v>2019</v>
      </c>
      <c r="F41" s="209">
        <v>2020</v>
      </c>
      <c r="G41" s="209">
        <v>2021</v>
      </c>
      <c r="H41" s="209">
        <v>2022</v>
      </c>
    </row>
    <row r="42" spans="1:9" x14ac:dyDescent="0.25">
      <c r="A42" s="92" t="s">
        <v>39</v>
      </c>
      <c r="B42" s="93" t="s">
        <v>33</v>
      </c>
      <c r="C42" s="222">
        <v>5081</v>
      </c>
      <c r="D42" s="222">
        <v>4564</v>
      </c>
      <c r="E42" s="207">
        <v>4144</v>
      </c>
      <c r="F42" s="207">
        <v>4184</v>
      </c>
      <c r="G42" s="207">
        <v>3585</v>
      </c>
      <c r="H42" s="207">
        <v>3386</v>
      </c>
    </row>
    <row r="43" spans="1:9" x14ac:dyDescent="0.25">
      <c r="A43" s="92"/>
      <c r="B43" s="93" t="s">
        <v>26</v>
      </c>
      <c r="C43" s="222">
        <v>2145</v>
      </c>
      <c r="D43" s="278">
        <v>1843</v>
      </c>
      <c r="E43" s="279">
        <v>1688</v>
      </c>
      <c r="F43" s="279">
        <v>1665</v>
      </c>
      <c r="G43" s="279">
        <v>1481</v>
      </c>
      <c r="H43" s="279">
        <v>1336</v>
      </c>
      <c r="I43" s="185"/>
    </row>
    <row r="44" spans="1:9" x14ac:dyDescent="0.25">
      <c r="A44" s="92"/>
      <c r="B44" s="93" t="s">
        <v>27</v>
      </c>
      <c r="C44" s="222">
        <v>2936</v>
      </c>
      <c r="D44" s="278">
        <v>2721</v>
      </c>
      <c r="E44" s="279">
        <v>2456</v>
      </c>
      <c r="F44" s="279">
        <v>2519</v>
      </c>
      <c r="G44" s="279">
        <v>2104</v>
      </c>
      <c r="H44" s="279">
        <v>2050</v>
      </c>
      <c r="I44" s="185"/>
    </row>
    <row r="45" spans="1:9" ht="12.95" customHeight="1" x14ac:dyDescent="0.25">
      <c r="A45" s="92"/>
      <c r="B45" s="93"/>
      <c r="C45" s="222"/>
      <c r="D45" s="278"/>
      <c r="E45" s="185"/>
      <c r="F45" s="185"/>
      <c r="G45" s="185"/>
      <c r="H45" s="185"/>
      <c r="I45" s="185"/>
    </row>
    <row r="46" spans="1:9" x14ac:dyDescent="0.25">
      <c r="A46" s="92" t="s">
        <v>122</v>
      </c>
      <c r="B46" s="93" t="s">
        <v>33</v>
      </c>
      <c r="C46" s="222">
        <v>542</v>
      </c>
      <c r="D46" s="278">
        <v>459</v>
      </c>
      <c r="E46" s="279">
        <v>406</v>
      </c>
      <c r="F46" s="279">
        <v>336</v>
      </c>
      <c r="G46" s="279">
        <v>331</v>
      </c>
      <c r="H46" s="279">
        <v>268</v>
      </c>
      <c r="I46" s="185"/>
    </row>
    <row r="47" spans="1:9" x14ac:dyDescent="0.25">
      <c r="A47" s="92"/>
      <c r="B47" s="93" t="s">
        <v>26</v>
      </c>
      <c r="C47" s="222">
        <v>87</v>
      </c>
      <c r="D47" s="280">
        <v>68</v>
      </c>
      <c r="E47" s="279">
        <v>72</v>
      </c>
      <c r="F47" s="279">
        <v>65</v>
      </c>
      <c r="G47" s="279">
        <v>59</v>
      </c>
      <c r="H47" s="279">
        <v>40</v>
      </c>
      <c r="I47" s="185"/>
    </row>
    <row r="48" spans="1:9" x14ac:dyDescent="0.25">
      <c r="A48" s="92"/>
      <c r="B48" s="93" t="s">
        <v>27</v>
      </c>
      <c r="C48" s="222">
        <v>455</v>
      </c>
      <c r="D48" s="280">
        <v>391</v>
      </c>
      <c r="E48" s="279">
        <v>334</v>
      </c>
      <c r="F48" s="279">
        <v>271</v>
      </c>
      <c r="G48" s="279">
        <v>272</v>
      </c>
      <c r="H48" s="279">
        <v>228</v>
      </c>
      <c r="I48" s="185"/>
    </row>
    <row r="49" spans="1:9" ht="12.95" customHeight="1" x14ac:dyDescent="0.25">
      <c r="A49" s="92"/>
      <c r="B49" s="93"/>
      <c r="C49" s="222"/>
      <c r="D49" s="278"/>
      <c r="E49" s="185"/>
      <c r="F49" s="185"/>
      <c r="G49" s="185"/>
      <c r="H49" s="185"/>
      <c r="I49" s="185"/>
    </row>
    <row r="50" spans="1:9" x14ac:dyDescent="0.25">
      <c r="A50" s="92" t="s">
        <v>202</v>
      </c>
      <c r="B50" s="93" t="s">
        <v>33</v>
      </c>
      <c r="C50" s="222">
        <v>429</v>
      </c>
      <c r="D50" s="278">
        <v>403</v>
      </c>
      <c r="E50" s="279">
        <v>385</v>
      </c>
      <c r="F50" s="279">
        <v>433</v>
      </c>
      <c r="G50" s="279">
        <v>341</v>
      </c>
      <c r="H50" s="279">
        <v>312</v>
      </c>
      <c r="I50" s="185"/>
    </row>
    <row r="51" spans="1:9" x14ac:dyDescent="0.25">
      <c r="A51" s="92"/>
      <c r="B51" s="93" t="s">
        <v>26</v>
      </c>
      <c r="C51" s="222">
        <v>157</v>
      </c>
      <c r="D51" s="278">
        <v>144</v>
      </c>
      <c r="E51" s="279">
        <v>152</v>
      </c>
      <c r="F51" s="279">
        <v>176</v>
      </c>
      <c r="G51" s="279">
        <v>116</v>
      </c>
      <c r="H51" s="279">
        <v>109</v>
      </c>
      <c r="I51" s="185"/>
    </row>
    <row r="52" spans="1:9" x14ac:dyDescent="0.25">
      <c r="A52" s="92"/>
      <c r="B52" s="93" t="s">
        <v>27</v>
      </c>
      <c r="C52" s="222">
        <v>272</v>
      </c>
      <c r="D52" s="278">
        <v>259</v>
      </c>
      <c r="E52" s="279">
        <v>233</v>
      </c>
      <c r="F52" s="279">
        <v>257</v>
      </c>
      <c r="G52" s="279">
        <v>225</v>
      </c>
      <c r="H52" s="279">
        <v>203</v>
      </c>
      <c r="I52" s="185"/>
    </row>
    <row r="53" spans="1:9" ht="12.95" customHeight="1" x14ac:dyDescent="0.25">
      <c r="A53" s="92"/>
      <c r="B53" s="93"/>
      <c r="C53" s="222"/>
      <c r="D53" s="278"/>
      <c r="E53" s="185"/>
      <c r="F53" s="185"/>
      <c r="G53" s="185"/>
      <c r="H53" s="185"/>
      <c r="I53" s="185"/>
    </row>
    <row r="54" spans="1:9" x14ac:dyDescent="0.25">
      <c r="A54" s="92" t="s">
        <v>203</v>
      </c>
      <c r="B54" s="93" t="s">
        <v>33</v>
      </c>
      <c r="C54" s="222">
        <v>725</v>
      </c>
      <c r="D54" s="278">
        <v>524</v>
      </c>
      <c r="E54" s="279">
        <v>482</v>
      </c>
      <c r="F54" s="279">
        <v>588</v>
      </c>
      <c r="G54" s="279">
        <v>553</v>
      </c>
      <c r="H54" s="279">
        <v>511</v>
      </c>
      <c r="I54" s="185"/>
    </row>
    <row r="55" spans="1:9" x14ac:dyDescent="0.25">
      <c r="A55" s="92"/>
      <c r="B55" s="93" t="s">
        <v>26</v>
      </c>
      <c r="C55" s="222">
        <v>328</v>
      </c>
      <c r="D55" s="278">
        <v>215</v>
      </c>
      <c r="E55" s="279">
        <v>198</v>
      </c>
      <c r="F55" s="279">
        <v>221</v>
      </c>
      <c r="G55" s="279">
        <v>216</v>
      </c>
      <c r="H55" s="279">
        <v>190</v>
      </c>
      <c r="I55" s="185"/>
    </row>
    <row r="56" spans="1:9" x14ac:dyDescent="0.25">
      <c r="A56" s="92"/>
      <c r="B56" s="93" t="s">
        <v>27</v>
      </c>
      <c r="C56" s="222">
        <v>397</v>
      </c>
      <c r="D56" s="278">
        <v>309</v>
      </c>
      <c r="E56" s="279">
        <v>284</v>
      </c>
      <c r="F56" s="279">
        <v>367</v>
      </c>
      <c r="G56" s="279">
        <v>337</v>
      </c>
      <c r="H56" s="279">
        <v>321</v>
      </c>
      <c r="I56" s="185"/>
    </row>
    <row r="57" spans="1:9" ht="12.95" customHeight="1" x14ac:dyDescent="0.25">
      <c r="A57" s="92"/>
      <c r="B57" s="93"/>
      <c r="C57" s="222"/>
      <c r="D57" s="222"/>
    </row>
    <row r="58" spans="1:9" x14ac:dyDescent="0.25">
      <c r="A58" s="92" t="s">
        <v>204</v>
      </c>
      <c r="B58" s="93" t="s">
        <v>33</v>
      </c>
      <c r="C58" s="222">
        <v>1677</v>
      </c>
      <c r="D58" s="222">
        <f>SUM(D59:D60)</f>
        <v>1320</v>
      </c>
      <c r="E58" s="207">
        <v>1110</v>
      </c>
      <c r="F58" s="207">
        <v>991</v>
      </c>
      <c r="G58" s="207">
        <v>753</v>
      </c>
      <c r="H58" s="207">
        <v>635</v>
      </c>
    </row>
    <row r="59" spans="1:9" x14ac:dyDescent="0.25">
      <c r="A59" s="92"/>
      <c r="B59" s="93" t="s">
        <v>26</v>
      </c>
      <c r="C59" s="222">
        <v>734</v>
      </c>
      <c r="D59" s="222">
        <v>566</v>
      </c>
      <c r="E59" s="207">
        <v>474</v>
      </c>
      <c r="F59" s="207">
        <v>411</v>
      </c>
      <c r="G59" s="207">
        <v>316</v>
      </c>
      <c r="H59" s="207">
        <v>267</v>
      </c>
    </row>
    <row r="60" spans="1:9" x14ac:dyDescent="0.25">
      <c r="A60" s="92"/>
      <c r="B60" s="93" t="s">
        <v>27</v>
      </c>
      <c r="C60" s="222">
        <v>943</v>
      </c>
      <c r="D60" s="222">
        <v>754</v>
      </c>
      <c r="E60" s="207">
        <v>636</v>
      </c>
      <c r="F60" s="207">
        <v>580</v>
      </c>
      <c r="G60" s="207">
        <v>437</v>
      </c>
      <c r="H60" s="207">
        <v>368</v>
      </c>
    </row>
    <row r="61" spans="1:9" ht="12.95" customHeight="1" x14ac:dyDescent="0.25">
      <c r="A61" s="92"/>
      <c r="B61" s="93"/>
      <c r="C61" s="222"/>
      <c r="D61" s="222"/>
    </row>
    <row r="62" spans="1:9" x14ac:dyDescent="0.25">
      <c r="A62" s="92" t="s">
        <v>205</v>
      </c>
      <c r="B62" s="205" t="s">
        <v>33</v>
      </c>
      <c r="C62" s="222">
        <v>209</v>
      </c>
      <c r="D62" s="222">
        <f>SUM(D63:D64)</f>
        <v>165</v>
      </c>
      <c r="E62" s="207">
        <v>168</v>
      </c>
      <c r="F62" s="207">
        <v>166</v>
      </c>
      <c r="G62" s="207">
        <v>122</v>
      </c>
      <c r="H62" s="207">
        <v>157</v>
      </c>
    </row>
    <row r="63" spans="1:9" x14ac:dyDescent="0.25">
      <c r="A63" s="92"/>
      <c r="B63" s="93" t="s">
        <v>26</v>
      </c>
      <c r="C63" s="222">
        <v>74</v>
      </c>
      <c r="D63" s="222">
        <v>65</v>
      </c>
      <c r="E63" s="207">
        <v>56</v>
      </c>
      <c r="F63" s="207">
        <v>40</v>
      </c>
      <c r="G63" s="207">
        <v>41</v>
      </c>
      <c r="H63" s="207">
        <v>42</v>
      </c>
    </row>
    <row r="64" spans="1:9" x14ac:dyDescent="0.25">
      <c r="A64" s="92"/>
      <c r="B64" s="93" t="s">
        <v>27</v>
      </c>
      <c r="C64" s="222">
        <v>135</v>
      </c>
      <c r="D64" s="222">
        <v>100</v>
      </c>
      <c r="E64" s="207">
        <v>112</v>
      </c>
      <c r="F64" s="207">
        <v>126</v>
      </c>
      <c r="G64" s="207">
        <v>81</v>
      </c>
      <c r="H64" s="207">
        <v>115</v>
      </c>
    </row>
    <row r="65" spans="1:8" ht="12.95" customHeight="1" x14ac:dyDescent="0.25">
      <c r="A65" s="92"/>
      <c r="B65" s="93"/>
      <c r="C65" s="222"/>
      <c r="D65" s="222"/>
    </row>
    <row r="66" spans="1:8" x14ac:dyDescent="0.25">
      <c r="A66" s="92" t="s">
        <v>210</v>
      </c>
      <c r="B66" s="93" t="s">
        <v>33</v>
      </c>
      <c r="C66" s="222">
        <v>262</v>
      </c>
      <c r="D66" s="222">
        <f>SUM(D67:D68)</f>
        <v>294</v>
      </c>
      <c r="E66" s="207">
        <v>231</v>
      </c>
      <c r="F66" s="207">
        <v>254</v>
      </c>
      <c r="G66" s="207">
        <v>269</v>
      </c>
      <c r="H66" s="207">
        <v>228</v>
      </c>
    </row>
    <row r="67" spans="1:8" x14ac:dyDescent="0.25">
      <c r="A67" s="92"/>
      <c r="B67" s="93" t="s">
        <v>26</v>
      </c>
      <c r="C67" s="222">
        <v>219</v>
      </c>
      <c r="D67" s="222">
        <v>184</v>
      </c>
      <c r="E67" s="207">
        <v>178</v>
      </c>
      <c r="F67" s="207">
        <v>185</v>
      </c>
      <c r="G67" s="207">
        <v>210</v>
      </c>
      <c r="H67" s="207">
        <v>164</v>
      </c>
    </row>
    <row r="68" spans="1:8" x14ac:dyDescent="0.25">
      <c r="A68" s="92"/>
      <c r="B68" s="93" t="s">
        <v>27</v>
      </c>
      <c r="C68" s="222">
        <v>43</v>
      </c>
      <c r="D68" s="222">
        <v>110</v>
      </c>
      <c r="E68" s="207">
        <v>53</v>
      </c>
      <c r="F68" s="207">
        <v>69</v>
      </c>
      <c r="G68" s="207">
        <v>59</v>
      </c>
      <c r="H68" s="207">
        <v>64</v>
      </c>
    </row>
    <row r="69" spans="1:8" ht="12.95" customHeight="1" x14ac:dyDescent="0.25">
      <c r="A69" s="92"/>
      <c r="B69" s="93"/>
      <c r="C69" s="222"/>
      <c r="D69" s="222"/>
    </row>
    <row r="70" spans="1:8" x14ac:dyDescent="0.25">
      <c r="A70" s="92" t="s">
        <v>128</v>
      </c>
      <c r="B70" s="93" t="s">
        <v>33</v>
      </c>
      <c r="C70" s="222">
        <v>367</v>
      </c>
      <c r="D70" s="222">
        <f>SUM(D71:D72)</f>
        <v>464</v>
      </c>
      <c r="E70" s="207">
        <v>461</v>
      </c>
      <c r="F70" s="207">
        <v>438</v>
      </c>
      <c r="G70" s="207">
        <v>453</v>
      </c>
      <c r="H70" s="207">
        <v>418</v>
      </c>
    </row>
    <row r="71" spans="1:8" x14ac:dyDescent="0.25">
      <c r="A71" s="92"/>
      <c r="B71" s="93" t="s">
        <v>26</v>
      </c>
      <c r="C71" s="222">
        <v>211</v>
      </c>
      <c r="D71" s="222">
        <v>290</v>
      </c>
      <c r="E71" s="207">
        <v>247</v>
      </c>
      <c r="F71" s="207">
        <v>243</v>
      </c>
      <c r="G71" s="207">
        <v>260</v>
      </c>
      <c r="H71" s="207">
        <v>239</v>
      </c>
    </row>
    <row r="72" spans="1:8" ht="12.95" customHeight="1" x14ac:dyDescent="0.25">
      <c r="A72" s="92"/>
      <c r="B72" s="93" t="s">
        <v>27</v>
      </c>
      <c r="C72" s="222">
        <v>156</v>
      </c>
      <c r="D72" s="222">
        <v>174</v>
      </c>
      <c r="E72" s="207">
        <v>214</v>
      </c>
      <c r="F72" s="207">
        <v>195</v>
      </c>
      <c r="G72" s="207">
        <v>193</v>
      </c>
      <c r="H72" s="207">
        <v>179</v>
      </c>
    </row>
    <row r="73" spans="1:8" x14ac:dyDescent="0.25">
      <c r="A73" s="92"/>
      <c r="B73" s="93"/>
      <c r="C73" s="222"/>
      <c r="D73" s="222"/>
    </row>
    <row r="74" spans="1:8" x14ac:dyDescent="0.25">
      <c r="A74" s="92" t="s">
        <v>206</v>
      </c>
      <c r="B74" s="93" t="s">
        <v>33</v>
      </c>
      <c r="C74" s="222">
        <v>205</v>
      </c>
      <c r="D74" s="222">
        <f>SUM(D75:D76)</f>
        <v>205</v>
      </c>
      <c r="E74" s="207">
        <v>238</v>
      </c>
      <c r="F74" s="207">
        <v>229</v>
      </c>
      <c r="G74" s="207">
        <v>189</v>
      </c>
      <c r="H74" s="207">
        <v>164</v>
      </c>
    </row>
    <row r="75" spans="1:8" x14ac:dyDescent="0.25">
      <c r="A75" s="92"/>
      <c r="B75" s="93" t="s">
        <v>26</v>
      </c>
      <c r="C75" s="222">
        <v>119</v>
      </c>
      <c r="D75" s="222">
        <v>115</v>
      </c>
      <c r="E75" s="207">
        <v>104</v>
      </c>
      <c r="F75" s="207">
        <v>120</v>
      </c>
      <c r="G75" s="207">
        <v>97</v>
      </c>
      <c r="H75" s="207">
        <v>90</v>
      </c>
    </row>
    <row r="76" spans="1:8" x14ac:dyDescent="0.25">
      <c r="A76" s="92"/>
      <c r="B76" s="93" t="s">
        <v>27</v>
      </c>
      <c r="C76" s="222">
        <v>86</v>
      </c>
      <c r="D76" s="222">
        <v>90</v>
      </c>
      <c r="E76" s="207">
        <v>134</v>
      </c>
      <c r="F76" s="207">
        <v>109</v>
      </c>
      <c r="G76" s="207">
        <v>92</v>
      </c>
      <c r="H76" s="207">
        <v>74</v>
      </c>
    </row>
    <row r="77" spans="1:8" ht="12.95" customHeight="1" x14ac:dyDescent="0.25">
      <c r="A77" s="92"/>
      <c r="B77" s="69"/>
      <c r="C77" s="222"/>
      <c r="D77" s="222"/>
    </row>
    <row r="78" spans="1:8" x14ac:dyDescent="0.25">
      <c r="A78" s="92" t="s">
        <v>129</v>
      </c>
      <c r="B78" s="93" t="s">
        <v>33</v>
      </c>
      <c r="C78" s="222">
        <v>547</v>
      </c>
      <c r="D78" s="222">
        <f>SUM(D79:D80)</f>
        <v>629</v>
      </c>
      <c r="E78" s="207">
        <v>534</v>
      </c>
      <c r="F78" s="207">
        <v>590</v>
      </c>
      <c r="G78" s="207">
        <v>501</v>
      </c>
      <c r="H78" s="207">
        <v>591</v>
      </c>
    </row>
    <row r="79" spans="1:8" x14ac:dyDescent="0.25">
      <c r="A79" s="92"/>
      <c r="B79" s="93" t="s">
        <v>26</v>
      </c>
      <c r="C79" s="222">
        <v>149</v>
      </c>
      <c r="D79" s="222">
        <v>132</v>
      </c>
      <c r="E79" s="207">
        <v>137</v>
      </c>
      <c r="F79" s="207">
        <v>123</v>
      </c>
      <c r="G79" s="207">
        <v>127</v>
      </c>
      <c r="H79" s="207">
        <v>132</v>
      </c>
    </row>
    <row r="80" spans="1:8" x14ac:dyDescent="0.25">
      <c r="A80" s="92"/>
      <c r="B80" s="93" t="s">
        <v>27</v>
      </c>
      <c r="C80" s="222">
        <v>398</v>
      </c>
      <c r="D80" s="222">
        <v>497</v>
      </c>
      <c r="E80" s="207">
        <v>397</v>
      </c>
      <c r="F80" s="207">
        <v>467</v>
      </c>
      <c r="G80" s="207">
        <v>374</v>
      </c>
      <c r="H80" s="207">
        <v>459</v>
      </c>
    </row>
    <row r="81" spans="1:8" ht="12.95" customHeight="1" x14ac:dyDescent="0.25">
      <c r="A81" s="92"/>
      <c r="B81" s="93"/>
      <c r="C81" s="222"/>
      <c r="D81" s="222"/>
    </row>
    <row r="82" spans="1:8" x14ac:dyDescent="0.25">
      <c r="A82" s="92" t="s">
        <v>126</v>
      </c>
      <c r="B82" s="93" t="s">
        <v>33</v>
      </c>
      <c r="C82" s="222">
        <v>118</v>
      </c>
      <c r="D82" s="222">
        <f>SUM(D83:D84)</f>
        <v>101</v>
      </c>
      <c r="E82" s="207">
        <v>129</v>
      </c>
      <c r="F82" s="207">
        <v>159</v>
      </c>
      <c r="G82" s="207">
        <v>73</v>
      </c>
      <c r="H82" s="207">
        <v>102</v>
      </c>
    </row>
    <row r="83" spans="1:8" x14ac:dyDescent="0.25">
      <c r="A83" s="92"/>
      <c r="B83" s="93" t="s">
        <v>26</v>
      </c>
      <c r="C83" s="222">
        <v>67</v>
      </c>
      <c r="D83" s="222">
        <v>64</v>
      </c>
      <c r="E83" s="207">
        <v>70</v>
      </c>
      <c r="F83" s="207">
        <v>81</v>
      </c>
      <c r="G83" s="207">
        <v>39</v>
      </c>
      <c r="H83" s="207">
        <v>63</v>
      </c>
    </row>
    <row r="84" spans="1:8" x14ac:dyDescent="0.25">
      <c r="A84" s="92"/>
      <c r="B84" s="93" t="s">
        <v>27</v>
      </c>
      <c r="C84" s="222">
        <v>51</v>
      </c>
      <c r="D84" s="222">
        <v>37</v>
      </c>
      <c r="E84" s="207">
        <v>59</v>
      </c>
      <c r="F84" s="207">
        <v>78</v>
      </c>
      <c r="G84" s="207">
        <v>34</v>
      </c>
      <c r="H84" s="207">
        <v>39</v>
      </c>
    </row>
    <row r="85" spans="1:8" x14ac:dyDescent="0.25">
      <c r="A85" s="65"/>
      <c r="B85" s="65"/>
      <c r="C85" s="65"/>
      <c r="D85"/>
    </row>
    <row r="86" spans="1:8" ht="32.25" customHeight="1" x14ac:dyDescent="0.25">
      <c r="A86" s="343" t="s">
        <v>207</v>
      </c>
      <c r="B86" s="343"/>
      <c r="C86" s="343"/>
      <c r="D86" s="343"/>
      <c r="E86" s="343"/>
      <c r="F86" s="343"/>
      <c r="G86" s="343"/>
    </row>
    <row r="87" spans="1:8" ht="31.5" customHeight="1" x14ac:dyDescent="0.25">
      <c r="A87" s="344" t="s">
        <v>218</v>
      </c>
      <c r="B87" s="344"/>
      <c r="C87" s="344"/>
      <c r="D87" s="344"/>
      <c r="E87" s="344"/>
      <c r="F87" s="344"/>
      <c r="G87" s="344"/>
    </row>
  </sheetData>
  <customSheetViews>
    <customSheetView guid="{181D93DC-A09A-4025-9C6E-FCB43419133D}" showPageBreaks="1">
      <pane ySplit="3" topLeftCell="A4" activePane="bottomLeft" state="frozen"/>
      <selection pane="bottomLeft"/>
      <rowBreaks count="1" manualBreakCount="1">
        <brk id="39" max="16383" man="1"/>
      </rowBreaks>
      <pageMargins left="0.31496062992125984" right="0.31496062992125984" top="0.74803149606299213" bottom="0.74803149606299213" header="0.31496062992125984" footer="0.31496062992125984"/>
      <pageSetup paperSize="9" orientation="portrait" r:id="rId1"/>
      <headerFooter>
        <oddHeader>&amp;L&amp;"Arial,Regular"&amp;12Education</oddHeader>
        <oddFooter>&amp;C&amp;"Arial,Regular"&amp;8Page &amp;P of &amp;N&amp;L&amp;"Arial,Regular"&amp;8Statistical Yearbook of Republika Srpska</oddFooter>
      </headerFooter>
    </customSheetView>
    <customSheetView guid="{8E5C2886-2955-4857-86F4-901D4558734F}" scale="80">
      <pane ySplit="3" topLeftCell="A32" activePane="bottomLeft" state="frozen"/>
      <selection pane="bottomLeft" activeCell="F42" sqref="F42"/>
      <pageMargins left="0.31496062992125984" right="0.31496062992125984" top="0.74803149606299213" bottom="0.74803149606299213" header="0.31496062992125984" footer="0.31496062992125984"/>
      <pageSetup paperSize="9" orientation="portrait" r:id="rId2"/>
      <headerFooter>
        <oddHeader>&amp;L&amp;"Arial,Regular"&amp;12Education</oddHeader>
        <oddFooter>&amp;C&amp;"Arial,Regular"&amp;8Page &amp;P of &amp;N&amp;L&amp;"Arial,Regular"&amp;8Statistical Yearbook of Republika Srpska</oddFooter>
      </headerFooter>
    </customSheetView>
    <customSheetView guid="{A22668ED-CD0F-4A44-B1CD-CDACA792D024}" topLeftCell="A16">
      <selection activeCell="D42" sqref="D42:D84"/>
      <pageMargins left="0.7" right="0.7" top="0.75" bottom="0.75" header="0.3" footer="0.3"/>
      <pageSetup orientation="portrait" r:id="rId3"/>
    </customSheetView>
    <customSheetView guid="{76F45416-FF74-4A55-AAB4-91CFD0DCF9E9}" topLeftCell="A32">
      <selection activeCell="A43" sqref="A43"/>
      <pageMargins left="0.7" right="0.7" top="0.75" bottom="0.75" header="0.3" footer="0.3"/>
      <pageSetup orientation="portrait" r:id="rId4"/>
    </customSheetView>
    <customSheetView guid="{3FB9FB02-A7E5-4F69-B0B2-D91D85FEF9AA}" showPageBreaks="1">
      <pane ySplit="3" topLeftCell="A4" activePane="bottomLeft" state="frozen"/>
      <selection pane="bottomLeft" activeCell="G14" sqref="G14"/>
      <pageMargins left="0.31496062992125984" right="0.31496062992125984" top="0.74803149606299213" bottom="0.74803149606299213" header="0.31496062992125984" footer="0.31496062992125984"/>
      <pageSetup paperSize="9" orientation="portrait" r:id="rId5"/>
      <headerFooter>
        <oddHeader>&amp;L&amp;"Arial,Regular"&amp;12Education</oddHeader>
        <oddFooter>&amp;C&amp;"Arial,Regular"&amp;8Page &amp;P of &amp;N&amp;L&amp;"Arial,Regular"&amp;8Statistical Yearbook of Republika Srpska</oddFooter>
      </headerFooter>
    </customSheetView>
    <customSheetView guid="{42E4ABD7-0ABC-4214-A412-72C094DEFBBC}">
      <pane ySplit="3" topLeftCell="A4" activePane="bottomLeft" state="frozen"/>
      <selection pane="bottomLeft" activeCell="H29" sqref="H29"/>
      <pageMargins left="0.7" right="0.7" top="0.75" bottom="0.75" header="0.3" footer="0.3"/>
      <pageSetup paperSize="9" orientation="portrait" r:id="rId6"/>
      <headerFooter>
        <oddFooter>&amp;L&amp;"Arial,Regular"&amp;8Statistical Yearbook of Republika Srpska 2013&amp;C&amp;"Arial,Regular"&amp;8Page &amp;P of &amp;N</oddFooter>
      </headerFooter>
    </customSheetView>
    <customSheetView guid="{4D7B2036-8A39-49B8-9E1C-C24AE046C6FD}">
      <pane ySplit="3" topLeftCell="A4" activePane="bottomLeft" state="frozen"/>
      <selection pane="bottomLeft" activeCell="H29" sqref="H29"/>
      <pageMargins left="0.7" right="0.7" top="0.75" bottom="0.75" header="0.3" footer="0.3"/>
      <pageSetup paperSize="0" orientation="portrait" horizontalDpi="0" verticalDpi="0" copies="0"/>
      <headerFooter>
        <oddFooter>&amp;L&amp;"Arial,Regular"&amp;8Statistical Yearbook of Republika Srpska 2013&amp;C&amp;"Arial,Regular"&amp;8Page &amp;P of &amp;N</oddFooter>
      </headerFooter>
    </customSheetView>
    <customSheetView guid="{2D6A37C9-207F-4F12-81DE-5F56F88F1849}">
      <pane ySplit="3" topLeftCell="A4" activePane="bottomLeft" state="frozen"/>
      <selection pane="bottomLeft" activeCell="H29" sqref="H29"/>
      <pageMargins left="0.7" right="0.7" top="0.75" bottom="0.75" header="0.3" footer="0.3"/>
      <pageSetup paperSize="0" orientation="portrait" horizontalDpi="0" verticalDpi="0" copies="0" r:id="rId7"/>
      <headerFooter>
        <oddFooter>&amp;L&amp;"Arial,Regular"&amp;8Statistical Yearbook of Republika Srpska 2013&amp;C&amp;"Arial,Regular"&amp;8Page &amp;P of &amp;N</oddFooter>
      </headerFooter>
    </customSheetView>
    <customSheetView guid="{A965781B-9D43-4AFA-A1E6-6168CBD4390E}">
      <selection activeCell="A28" sqref="A28"/>
      <pageMargins left="0.7" right="0.7" top="0.75" bottom="0.75" header="0.3" footer="0.3"/>
    </customSheetView>
    <customSheetView guid="{FDC56E4B-E7CB-4144-926A-00E6F324B144}" showPageBreaks="1">
      <pane ySplit="3" topLeftCell="A10" activePane="bottomLeft" state="frozen"/>
      <selection pane="bottomLeft" activeCell="O27" sqref="O27"/>
      <pageMargins left="0.51181102362204722" right="0.51181102362204722" top="0.74803149606299213" bottom="0.74803149606299213" header="0.31496062992125984" footer="0.31496062992125984"/>
      <pageSetup paperSize="9" orientation="portrait" r:id="rId8"/>
      <headerFooter>
        <oddHeader>&amp;L&amp;"Arial,Regular"&amp;12Education</oddHeader>
        <oddFooter>&amp;C&amp;"Arial,Regular"&amp;8Page &amp;P of &amp;N&amp;L&amp;"Arial,Regular"&amp;8Statistical Yearbook of Republika Srpska 2016</oddFooter>
      </headerFooter>
    </customSheetView>
    <customSheetView guid="{ADCE9490-78F3-4B54-B85A-83CEBE106AD7}">
      <pane ySplit="3" topLeftCell="A4" activePane="bottomLeft" state="frozen"/>
      <selection pane="bottomLeft" activeCell="H29" sqref="H29"/>
      <pageMargins left="0.7" right="0.7" top="0.75" bottom="0.75" header="0.3" footer="0.3"/>
      <pageSetup paperSize="9" orientation="portrait" r:id="rId9"/>
      <headerFooter>
        <oddFooter>&amp;L&amp;"Arial,Regular"&amp;8Statistical Yearbook of Republika Srpska 2013&amp;C&amp;"Arial,Regular"&amp;8Page &amp;P of &amp;N</oddFooter>
      </headerFooter>
    </customSheetView>
    <customSheetView guid="{384080B8-19D4-4A62-AB95-5F5001F14194}">
      <pane ySplit="3" topLeftCell="A4" activePane="bottomLeft" state="frozen"/>
      <selection pane="bottomLeft" activeCell="H29" sqref="H29"/>
      <pageMargins left="0.7" right="0.7" top="0.75" bottom="0.75" header="0.3" footer="0.3"/>
      <pageSetup paperSize="9" orientation="portrait" r:id="rId10"/>
      <headerFooter>
        <oddFooter>&amp;L&amp;"Arial,Regular"&amp;8Statistical Yearbook of Republika Srpska 2013&amp;C&amp;"Arial,Regular"&amp;8Page &amp;P of &amp;N</oddFooter>
      </headerFooter>
    </customSheetView>
    <customSheetView guid="{67202EC8-DC93-4CA3-8C86-1DB97339CB1F}">
      <pane ySplit="3" topLeftCell="A4" activePane="bottomLeft" state="frozen"/>
      <selection pane="bottomLeft" activeCell="J19" sqref="J19"/>
      <pageMargins left="0.7" right="0.7" top="0.75" bottom="0.75" header="0.3" footer="0.3"/>
      <pageSetup paperSize="9" orientation="portrait" r:id="rId11"/>
      <headerFooter>
        <oddFooter>&amp;L&amp;"Arial,Regular"&amp;8Statistical Yearbook of Republika Srpska 2013&amp;C&amp;"Arial,Regular"&amp;8Page &amp;P of &amp;N</oddFooter>
      </headerFooter>
    </customSheetView>
    <customSheetView guid="{B4BBEB07-BAAA-48D0-B797-2A71287AAFBA}" topLeftCell="A32">
      <selection activeCell="A43" sqref="A43"/>
      <pageMargins left="0.7" right="0.7" top="0.75" bottom="0.75" header="0.3" footer="0.3"/>
      <pageSetup orientation="portrait" r:id="rId12"/>
    </customSheetView>
    <customSheetView guid="{31AF76FC-2EBD-476D-960D-273140CF5FF5}" scale="80">
      <pane ySplit="3" topLeftCell="A32" activePane="bottomLeft" state="frozen"/>
      <selection pane="bottomLeft" activeCell="F42" sqref="F42"/>
      <pageMargins left="0.31496062992125984" right="0.31496062992125984" top="0.74803149606299213" bottom="0.74803149606299213" header="0.31496062992125984" footer="0.31496062992125984"/>
      <pageSetup paperSize="9" orientation="portrait" r:id="rId13"/>
      <headerFooter>
        <oddHeader>&amp;L&amp;"Arial,Regular"&amp;12Education</oddHeader>
        <oddFooter>&amp;C&amp;"Arial,Regular"&amp;8Page &amp;P of &amp;N&amp;L&amp;"Arial,Regular"&amp;8Statistical Yearbook of Republika Srpska</oddFooter>
      </headerFooter>
    </customSheetView>
    <customSheetView guid="{D48C0C28-F7D3-4772-AA3E-7042D0D34C39}">
      <pane ySplit="3" topLeftCell="A28" activePane="bottomLeft" state="frozen"/>
      <selection pane="bottomLeft" activeCell="F42" sqref="F42:F84"/>
      <pageMargins left="0.31496062992125984" right="0.31496062992125984" top="0.74803149606299213" bottom="0.74803149606299213" header="0.31496062992125984" footer="0.31496062992125984"/>
      <pageSetup paperSize="9" orientation="portrait" r:id="rId14"/>
      <headerFooter>
        <oddHeader>&amp;L&amp;"Arial,Regular"&amp;12Education</oddHeader>
        <oddFooter>&amp;C&amp;"Arial,Regular"&amp;8Page &amp;P of &amp;N&amp;L&amp;"Arial,Regular"&amp;8Statistical Yearbook of Republika Srpska</oddFooter>
      </headerFooter>
    </customSheetView>
    <customSheetView guid="{E8F3D1B1-ECD5-4074-A5B8-07547325D9D5}">
      <pane ySplit="3" topLeftCell="A4" activePane="bottomLeft" state="frozen"/>
      <selection pane="bottomLeft"/>
      <pageMargins left="0.31496062992125984" right="0.31496062992125984" top="0.74803149606299213" bottom="0.74803149606299213" header="0.31496062992125984" footer="0.31496062992125984"/>
      <pageSetup paperSize="9" orientation="portrait" r:id="rId15"/>
      <headerFooter>
        <oddHeader>&amp;L&amp;"Arial,Regular"&amp;12Education</oddHeader>
        <oddFooter>&amp;C&amp;"Arial,Regular"&amp;8Page &amp;P of &amp;N&amp;L&amp;"Arial,Regular"&amp;8Statistical Yearbook of Republika Srpska</oddFooter>
      </headerFooter>
    </customSheetView>
  </customSheetViews>
  <mergeCells count="2">
    <mergeCell ref="A86:G86"/>
    <mergeCell ref="A87:G87"/>
  </mergeCells>
  <hyperlinks>
    <hyperlink ref="F2" location="'List of tables'!A1" display="List of tables"/>
  </hyperlinks>
  <pageMargins left="0.31496062992125984" right="0.31496062992125984" top="0.74803149606299213" bottom="0.74803149606299213" header="0.31496062992125984" footer="0.31496062992125984"/>
  <pageSetup paperSize="9" orientation="portrait" r:id="rId16"/>
  <headerFooter>
    <oddHeader>&amp;L&amp;"Arial,Regular"&amp;12Education</oddHeader>
    <oddFooter>&amp;C&amp;"Arial,Regular"&amp;8Page &amp;P of &amp;N&amp;L&amp;"Arial,Regular"&amp;8Statistical Yearbook of Republika Srpska</oddFooter>
  </headerFooter>
  <rowBreaks count="1" manualBreakCount="1">
    <brk id="39"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L15"/>
  <sheetViews>
    <sheetView zoomScale="130" zoomScaleNormal="130" workbookViewId="0">
      <pane ySplit="3" topLeftCell="A4" activePane="bottomLeft" state="frozen"/>
      <selection pane="bottomLeft"/>
    </sheetView>
  </sheetViews>
  <sheetFormatPr defaultColWidth="9.140625" defaultRowHeight="12" x14ac:dyDescent="0.2"/>
  <cols>
    <col min="1" max="1" width="9.140625" style="2" customWidth="1"/>
    <col min="2" max="2" width="10.85546875" style="2" customWidth="1"/>
    <col min="3" max="4" width="13.140625" style="2" customWidth="1"/>
    <col min="5" max="5" width="10.85546875" style="2" customWidth="1"/>
    <col min="6" max="6" width="10.85546875" style="4" customWidth="1"/>
    <col min="7" max="7" width="15.42578125" style="2" customWidth="1"/>
    <col min="8" max="10" width="8.7109375" style="2" customWidth="1"/>
    <col min="11" max="11" width="13" style="2" customWidth="1"/>
    <col min="12" max="12" width="9.140625" style="4" customWidth="1"/>
    <col min="13" max="13" width="10.7109375" style="2" customWidth="1"/>
    <col min="14" max="16384" width="9.140625" style="2"/>
  </cols>
  <sheetData>
    <row r="1" spans="1:12" s="3" customFormat="1" x14ac:dyDescent="0.2">
      <c r="A1" s="13" t="s">
        <v>237</v>
      </c>
      <c r="B1" s="2"/>
      <c r="C1" s="2"/>
      <c r="D1" s="2"/>
      <c r="E1" s="2"/>
      <c r="F1" s="2"/>
      <c r="I1" s="2"/>
      <c r="J1" s="2"/>
    </row>
    <row r="2" spans="1:12" ht="15" customHeight="1" thickBot="1" x14ac:dyDescent="0.25">
      <c r="A2" s="7"/>
      <c r="E2" s="5" t="s">
        <v>109</v>
      </c>
      <c r="F2" s="5"/>
      <c r="L2" s="2"/>
    </row>
    <row r="3" spans="1:12" ht="53.25" customHeight="1" thickTop="1" x14ac:dyDescent="0.2">
      <c r="A3" s="29"/>
      <c r="B3" s="25" t="s">
        <v>38</v>
      </c>
      <c r="C3" s="25" t="s">
        <v>77</v>
      </c>
      <c r="D3" s="25" t="s">
        <v>78</v>
      </c>
      <c r="E3" s="27" t="s">
        <v>56</v>
      </c>
      <c r="F3" s="36"/>
      <c r="G3" s="36"/>
    </row>
    <row r="4" spans="1:12" ht="15" customHeight="1" x14ac:dyDescent="0.2">
      <c r="A4" s="23">
        <v>2013</v>
      </c>
      <c r="B4" s="78">
        <v>7097</v>
      </c>
      <c r="C4" s="78">
        <v>3609</v>
      </c>
      <c r="D4" s="78">
        <v>3433</v>
      </c>
      <c r="E4" s="78">
        <v>55</v>
      </c>
      <c r="F4" s="12"/>
      <c r="G4" s="12"/>
      <c r="H4" s="10"/>
      <c r="I4" s="10"/>
      <c r="J4" s="10"/>
      <c r="K4" s="10"/>
      <c r="L4" s="2"/>
    </row>
    <row r="5" spans="1:12" ht="15" customHeight="1" x14ac:dyDescent="0.2">
      <c r="A5" s="181" t="s">
        <v>179</v>
      </c>
      <c r="B5" s="78">
        <v>6563</v>
      </c>
      <c r="C5" s="78">
        <v>3580</v>
      </c>
      <c r="D5" s="78">
        <v>2983</v>
      </c>
      <c r="E5" s="78" t="s">
        <v>1</v>
      </c>
      <c r="F5" s="12"/>
      <c r="G5" s="12"/>
      <c r="H5" s="10"/>
      <c r="I5" s="10"/>
      <c r="J5" s="10"/>
      <c r="K5" s="10"/>
      <c r="L5" s="2"/>
    </row>
    <row r="6" spans="1:12" ht="15" customHeight="1" x14ac:dyDescent="0.2">
      <c r="A6" s="181">
        <v>2015</v>
      </c>
      <c r="B6" s="78">
        <f>SUM(C6:D6)</f>
        <v>6062</v>
      </c>
      <c r="C6" s="78">
        <v>3032</v>
      </c>
      <c r="D6" s="78">
        <v>3030</v>
      </c>
      <c r="E6" s="78" t="s">
        <v>1</v>
      </c>
      <c r="F6" s="12"/>
      <c r="G6" s="12"/>
      <c r="H6" s="10"/>
      <c r="I6" s="10"/>
      <c r="J6" s="10"/>
      <c r="K6" s="10"/>
      <c r="L6" s="2"/>
    </row>
    <row r="7" spans="1:12" ht="15" customHeight="1" x14ac:dyDescent="0.2">
      <c r="A7" s="181">
        <v>2016</v>
      </c>
      <c r="B7" s="78">
        <v>5474</v>
      </c>
      <c r="C7" s="78">
        <v>2607</v>
      </c>
      <c r="D7" s="78">
        <v>2867</v>
      </c>
      <c r="E7" s="78" t="s">
        <v>1</v>
      </c>
      <c r="F7" s="12"/>
      <c r="G7" s="12"/>
      <c r="H7" s="10"/>
      <c r="I7" s="10"/>
      <c r="J7" s="10"/>
      <c r="K7" s="10"/>
      <c r="L7" s="2"/>
    </row>
    <row r="8" spans="1:12" ht="15" customHeight="1" x14ac:dyDescent="0.2">
      <c r="A8" s="181">
        <v>2017</v>
      </c>
      <c r="B8" s="78">
        <v>5081</v>
      </c>
      <c r="C8" s="78">
        <v>2562</v>
      </c>
      <c r="D8" s="78">
        <v>2519</v>
      </c>
      <c r="E8" s="78" t="s">
        <v>1</v>
      </c>
      <c r="F8" s="12"/>
      <c r="G8" s="12"/>
      <c r="H8" s="10"/>
      <c r="I8" s="10"/>
      <c r="J8" s="9"/>
      <c r="K8" s="10"/>
      <c r="L8" s="2"/>
    </row>
    <row r="9" spans="1:12" ht="15" customHeight="1" x14ac:dyDescent="0.2">
      <c r="A9" s="181">
        <v>2018</v>
      </c>
      <c r="B9" s="78">
        <v>4564</v>
      </c>
      <c r="C9" s="78">
        <v>2622</v>
      </c>
      <c r="D9" s="78">
        <v>1942</v>
      </c>
      <c r="E9" s="78" t="s">
        <v>1</v>
      </c>
      <c r="F9" s="12"/>
      <c r="G9" s="12"/>
      <c r="H9" s="10"/>
      <c r="I9" s="10"/>
      <c r="J9" s="9"/>
      <c r="K9" s="10"/>
      <c r="L9" s="2"/>
    </row>
    <row r="10" spans="1:12" ht="15" customHeight="1" x14ac:dyDescent="0.2">
      <c r="A10" s="181">
        <v>2019</v>
      </c>
      <c r="B10" s="58">
        <v>4144</v>
      </c>
      <c r="C10" s="58">
        <v>2360</v>
      </c>
      <c r="D10" s="58">
        <v>1784</v>
      </c>
      <c r="E10" s="58" t="s">
        <v>1</v>
      </c>
      <c r="F10" s="12"/>
      <c r="G10" s="12"/>
      <c r="H10" s="10"/>
      <c r="I10" s="10"/>
      <c r="J10" s="9"/>
      <c r="K10" s="10"/>
      <c r="L10" s="2"/>
    </row>
    <row r="11" spans="1:12" ht="15" customHeight="1" x14ac:dyDescent="0.2">
      <c r="A11" s="181">
        <v>2020</v>
      </c>
      <c r="B11" s="58">
        <v>4184</v>
      </c>
      <c r="C11" s="58">
        <v>2429</v>
      </c>
      <c r="D11" s="58">
        <v>1755</v>
      </c>
      <c r="E11" s="58" t="s">
        <v>1</v>
      </c>
      <c r="F11" s="12"/>
      <c r="G11" s="12"/>
      <c r="H11" s="10"/>
      <c r="I11" s="10"/>
      <c r="J11" s="9"/>
      <c r="K11" s="10"/>
      <c r="L11" s="2"/>
    </row>
    <row r="12" spans="1:12" ht="15" customHeight="1" x14ac:dyDescent="0.2">
      <c r="A12" s="181">
        <v>2021</v>
      </c>
      <c r="B12" s="58">
        <v>3585</v>
      </c>
      <c r="C12" s="58">
        <v>2049</v>
      </c>
      <c r="D12" s="58">
        <v>1536</v>
      </c>
      <c r="E12" s="58" t="s">
        <v>1</v>
      </c>
      <c r="F12" s="12"/>
      <c r="G12" s="12"/>
      <c r="H12" s="10"/>
      <c r="I12" s="10"/>
      <c r="J12" s="9"/>
      <c r="K12" s="10"/>
      <c r="L12" s="2"/>
    </row>
    <row r="13" spans="1:12" ht="15" customHeight="1" x14ac:dyDescent="0.2">
      <c r="A13" s="181">
        <v>2022</v>
      </c>
      <c r="B13" s="58">
        <v>3386</v>
      </c>
      <c r="C13" s="58">
        <v>1907</v>
      </c>
      <c r="D13" s="58">
        <v>1479</v>
      </c>
      <c r="E13" s="58" t="s">
        <v>1</v>
      </c>
      <c r="F13" s="12"/>
      <c r="G13" s="12"/>
      <c r="H13" s="10"/>
      <c r="I13" s="10"/>
      <c r="J13" s="9"/>
      <c r="K13" s="10"/>
      <c r="L13" s="2"/>
    </row>
    <row r="15" spans="1:12" ht="50.25" customHeight="1" x14ac:dyDescent="0.2">
      <c r="A15" s="342" t="s">
        <v>178</v>
      </c>
      <c r="B15" s="342"/>
      <c r="C15" s="342"/>
      <c r="D15" s="342"/>
      <c r="E15" s="342"/>
    </row>
  </sheetData>
  <customSheetViews>
    <customSheetView guid="{181D93DC-A09A-4025-9C6E-FCB43419133D}" scale="130">
      <pane ySplit="3" topLeftCell="A4" activePane="bottomLeft" state="frozen"/>
      <selection pane="bottomLeft"/>
      <pageMargins left="0.31496062992125984" right="0.31496062992125984" top="0.74803149606299213" bottom="0.74803149606299213" header="0.31496062992125984" footer="0.31496062992125984"/>
      <pageSetup paperSize="9" orientation="portrait" r:id="rId1"/>
      <headerFooter>
        <oddHeader>&amp;L&amp;"Arial,Regular"&amp;12Education</oddHeader>
        <oddFooter>&amp;C&amp;"Arial,Regular"&amp;8Page &amp;P of &amp;N&amp;L&amp;"Arial,Regular"&amp;8Statistical Yearbook of Republika Srpska</oddFooter>
      </headerFooter>
    </customSheetView>
    <customSheetView guid="{8E5C2886-2955-4857-86F4-901D4558734F}" scale="130">
      <pane ySplit="3" topLeftCell="A4" activePane="bottomLeft" state="frozen"/>
      <selection pane="bottomLeft" activeCell="E12" sqref="E12"/>
      <pageMargins left="0.31496062992125984" right="0.31496062992125984" top="0.74803149606299213" bottom="0.74803149606299213" header="0.31496062992125984" footer="0.31496062992125984"/>
      <pageSetup paperSize="9" orientation="portrait" r:id="rId2"/>
      <headerFooter>
        <oddHeader>&amp;L&amp;"Arial,Regular"&amp;12Education</oddHeader>
        <oddFooter>&amp;C&amp;"Arial,Regular"&amp;8Page &amp;P of &amp;N&amp;L&amp;"Arial,Regular"&amp;8Statistical Yearbook of Republika Srpska</oddFooter>
      </headerFooter>
    </customSheetView>
    <customSheetView guid="{A22668ED-CD0F-4A44-B1CD-CDACA792D024}" scale="130">
      <pane ySplit="3" topLeftCell="A4" activePane="bottomLeft" state="frozen"/>
      <selection pane="bottomLeft" activeCell="B13" sqref="B13:E13"/>
      <pageMargins left="0.31496062992125984" right="0.31496062992125984" top="0.74803149606299213" bottom="0.74803149606299213" header="0.31496062992125984" footer="0.31496062992125984"/>
      <pageSetup paperSize="9" orientation="portrait" r:id="rId3"/>
      <headerFooter>
        <oddHeader>&amp;L&amp;"Arial,Regular"&amp;12Education</oddHeader>
        <oddFooter>&amp;C&amp;"Arial,Regular"&amp;8Page &amp;P of &amp;N&amp;L&amp;"Arial,Regular"&amp;8Statistical Yearbook of Republika Srpska 2011</oddFooter>
      </headerFooter>
    </customSheetView>
    <customSheetView guid="{76F45416-FF74-4A55-AAB4-91CFD0DCF9E9}" scale="130" showPageBreaks="1">
      <pane ySplit="3" topLeftCell="A4" activePane="bottomLeft" state="frozen"/>
      <selection pane="bottomLeft"/>
      <pageMargins left="0.31496062992125984" right="0.31496062992125984" top="0.74803149606299213" bottom="0.74803149606299213" header="0.31496062992125984" footer="0.31496062992125984"/>
      <pageSetup paperSize="9" orientation="portrait" r:id="rId4"/>
      <headerFooter>
        <oddHeader>&amp;L&amp;"Arial,Regular"&amp;12Education</oddHeader>
        <oddFooter>&amp;C&amp;"Arial,Regular"&amp;8Page &amp;P of &amp;N&amp;L&amp;"Arial,Regular"&amp;8Statistical Yearbook of Republika Srpska 2011</oddFooter>
      </headerFooter>
    </customSheetView>
    <customSheetView guid="{3FB9FB02-A7E5-4F69-B0B2-D91D85FEF9AA}" scale="130">
      <pane ySplit="3" topLeftCell="A5" activePane="bottomLeft" state="frozen"/>
      <selection pane="bottomLeft" activeCell="F17" sqref="F17"/>
      <pageMargins left="0.31496062992125984" right="0.31496062992125984" top="0.74803149606299213" bottom="0.74803149606299213" header="0.31496062992125984" footer="0.31496062992125984"/>
      <pageSetup paperSize="9" orientation="portrait" r:id="rId5"/>
      <headerFooter>
        <oddHeader>&amp;L&amp;"Arial,Regular"&amp;12Education</oddHeader>
        <oddFooter>&amp;C&amp;"Arial,Regular"&amp;8Page &amp;P of &amp;N&amp;L&amp;"Arial,Regular"&amp;8Statistical Yearbook of Republika Srpska</oddFooter>
      </headerFooter>
    </customSheetView>
    <customSheetView guid="{42E4ABD7-0ABC-4214-A412-72C094DEFBBC}" scale="130">
      <pane ySplit="3" topLeftCell="A5" activePane="bottomLeft" state="frozen"/>
      <selection pane="bottomLeft" activeCell="E2" sqref="E2"/>
      <pageMargins left="0.31496062992125984" right="0.31496062992125984" top="0.74803149606299213" bottom="0.74803149606299213" header="0.31496062992125984" footer="0.31496062992125984"/>
      <pageSetup paperSize="9" orientation="portrait" r:id="rId6"/>
      <headerFooter>
        <oddHeader>&amp;L&amp;"Arial,Regular"&amp;12Education</oddHeader>
        <oddFooter>&amp;C&amp;"Arial,Regular"&amp;8Page &amp;P of &amp;N&amp;L&amp;"Arial,Regular"&amp;8Statistical Yearbook of Republika Srpska 2011</oddFooter>
      </headerFooter>
    </customSheetView>
    <customSheetView guid="{4D7B2036-8A39-49B8-9E1C-C24AE046C6FD}" scale="130">
      <pane ySplit="3" topLeftCell="A5" activePane="bottomLeft" state="frozen"/>
      <selection pane="bottomLeft" activeCell="E2" sqref="E2"/>
      <pageMargins left="0.31496062992125984" right="0.31496062992125984" top="0.74803149606299213" bottom="0.74803149606299213" header="0.31496062992125984" footer="0.31496062992125984"/>
      <pageSetup paperSize="0" orientation="portrait" horizontalDpi="0" verticalDpi="0" copies="0"/>
      <headerFooter>
        <oddHeader>&amp;L&amp;"Arial,Regular"&amp;12Education</oddHeader>
        <oddFooter>&amp;C&amp;"Arial,Regular"&amp;8Page &amp;P of &amp;N&amp;L&amp;"Arial,Regular"&amp;8Statistical Yearbook of Republika Srpska 2011</oddFooter>
      </headerFooter>
    </customSheetView>
    <customSheetView guid="{12333AE2-2FAC-4B37-A1E4-310A1F9EE714}" scale="130" hiddenRows="1">
      <pane ySplit="3" topLeftCell="A5" activePane="bottomLeft" state="frozen"/>
      <selection pane="bottomLeft" activeCell="G16" sqref="G16"/>
      <pageMargins left="0.31496062992125984" right="0.31496062992125984" top="0.74803149606299213" bottom="0.74803149606299213" header="0.31496062992125984" footer="0.31496062992125984"/>
      <pageSetup paperSize="9" orientation="portrait" r:id="rId7"/>
      <headerFooter>
        <oddHeader>&amp;L&amp;"Arial,Regular"&amp;12Education</oddHeader>
        <oddFooter>&amp;C&amp;"Arial,Regular"&amp;8Page &amp;P of &amp;N&amp;L&amp;"Arial,Regular"&amp;8Statistical Yearbook of Republika Srpska 2011</oddFooter>
      </headerFooter>
    </customSheetView>
    <customSheetView guid="{29BA187C-A936-483F-86DB-C4A015B8D2E0}" scale="130" showPageBreaks="1" showRuler="0">
      <pane ySplit="3" topLeftCell="A4" activePane="bottomLeft" state="frozen"/>
      <selection pane="bottomLeft" activeCell="A14" sqref="A14"/>
      <pageMargins left="0.31496062992125984" right="0.31496062992125984" top="0.74803149606299213" bottom="0.74803149606299213" header="0.31496062992125984" footer="0.31496062992125984"/>
      <pageSetup paperSize="9" orientation="portrait" r:id="rId8"/>
      <headerFooter alignWithMargins="0">
        <oddHeader>&amp;L&amp;"Arial,Regular"&amp;12Education</oddHeader>
        <oddFooter>&amp;C&amp;"Arial,Regular"&amp;8Page &amp;P of &amp;N&amp;L&amp;"Arial,Regular"&amp;8Statistical Yearbook of Republika Srpska 2012</oddFooter>
      </headerFooter>
    </customSheetView>
    <customSheetView guid="{2D6A37C9-207F-4F12-81DE-5F56F88F1849}" scale="130">
      <pane ySplit="3" topLeftCell="A5" activePane="bottomLeft" state="frozen"/>
      <selection pane="bottomLeft" activeCell="E2" sqref="E2"/>
      <pageMargins left="0.31496062992125984" right="0.31496062992125984" top="0.74803149606299213" bottom="0.74803149606299213" header="0.31496062992125984" footer="0.31496062992125984"/>
      <pageSetup paperSize="0" orientation="portrait" horizontalDpi="0" verticalDpi="0" copies="0" r:id="rId9"/>
      <headerFooter>
        <oddHeader>&amp;L&amp;"Arial,Regular"&amp;12Education</oddHeader>
        <oddFooter>&amp;C&amp;"Arial,Regular"&amp;8Page &amp;P of &amp;N&amp;L&amp;"Arial,Regular"&amp;8Statistical Yearbook of Republika Srpska 2011</oddFooter>
      </headerFooter>
    </customSheetView>
    <customSheetView guid="{A965781B-9D43-4AFA-A1E6-6168CBD4390E}" scale="130">
      <pane ySplit="3" topLeftCell="A5" activePane="bottomLeft" state="frozen"/>
      <selection pane="bottomLeft" activeCell="B13" sqref="B13"/>
      <pageMargins left="0.31496062992125984" right="0.31496062992125984" top="0.74803149606299213" bottom="0.74803149606299213" header="0.31496062992125984" footer="0.31496062992125984"/>
      <pageSetup paperSize="9" orientation="portrait" r:id="rId10"/>
      <headerFooter>
        <oddHeader>&amp;L&amp;"Arial,Regular"&amp;12Education</oddHeader>
        <oddFooter>&amp;C&amp;"Arial,Regular"&amp;8Page &amp;P of &amp;N&amp;L&amp;"Arial,Regular"&amp;8Statistical Yearbook of Republika Srpska 2011</oddFooter>
      </headerFooter>
    </customSheetView>
    <customSheetView guid="{FDC56E4B-E7CB-4144-926A-00E6F324B144}" scale="130" showPageBreaks="1">
      <pane ySplit="3" topLeftCell="A4" activePane="bottomLeft" state="frozen"/>
      <selection pane="bottomLeft" activeCell="C16" sqref="C16"/>
      <pageMargins left="0.31496062992125984" right="0.31496062992125984" top="0.74803149606299213" bottom="0.74803149606299213" header="0.31496062992125984" footer="0.31496062992125984"/>
      <pageSetup paperSize="9" orientation="portrait" r:id="rId11"/>
      <headerFooter>
        <oddHeader>&amp;L&amp;"Arial,Regular"&amp;12Education</oddHeader>
        <oddFooter>&amp;C&amp;"Arial,Regular"&amp;8Page &amp;P of &amp;N&amp;L&amp;"Arial,Regular"&amp;8Statistical Yearbook of Republika Srpska 2016</oddFooter>
      </headerFooter>
    </customSheetView>
    <customSheetView guid="{ADCE9490-78F3-4B54-B85A-83CEBE106AD7}" scale="130">
      <pane ySplit="3" topLeftCell="A5" activePane="bottomLeft" state="frozen"/>
      <selection pane="bottomLeft" activeCell="E2" sqref="E2"/>
      <pageMargins left="0.31496062992125984" right="0.31496062992125984" top="0.74803149606299213" bottom="0.74803149606299213" header="0.31496062992125984" footer="0.31496062992125984"/>
      <pageSetup paperSize="9" orientation="portrait" r:id="rId12"/>
      <headerFooter>
        <oddHeader>&amp;L&amp;"Arial,Regular"&amp;12Education</oddHeader>
        <oddFooter>&amp;C&amp;"Arial,Regular"&amp;8Page &amp;P of &amp;N&amp;L&amp;"Arial,Regular"&amp;8Statistical Yearbook of Republika Srpska 2011</oddFooter>
      </headerFooter>
    </customSheetView>
    <customSheetView guid="{384080B8-19D4-4A62-AB95-5F5001F14194}" scale="130">
      <pane ySplit="3" topLeftCell="A5" activePane="bottomLeft" state="frozen"/>
      <selection pane="bottomLeft" activeCell="E2" sqref="E2"/>
      <pageMargins left="0.31496062992125984" right="0.31496062992125984" top="0.74803149606299213" bottom="0.74803149606299213" header="0.31496062992125984" footer="0.31496062992125984"/>
      <pageSetup paperSize="9" orientation="portrait" r:id="rId13"/>
      <headerFooter>
        <oddHeader>&amp;L&amp;"Arial,Regular"&amp;12Education</oddHeader>
        <oddFooter>&amp;C&amp;"Arial,Regular"&amp;8Page &amp;P of &amp;N&amp;L&amp;"Arial,Regular"&amp;8Statistical Yearbook of Republika Srpska 2011</oddFooter>
      </headerFooter>
    </customSheetView>
    <customSheetView guid="{67202EC8-DC93-4CA3-8C86-1DB97339CB1F}" scale="130">
      <pane ySplit="3" topLeftCell="A5" activePane="bottomLeft" state="frozen"/>
      <selection pane="bottomLeft" activeCell="F14" sqref="F14"/>
      <pageMargins left="0.31496062992125984" right="0.31496062992125984" top="0.74803149606299213" bottom="0.74803149606299213" header="0.31496062992125984" footer="0.31496062992125984"/>
      <pageSetup paperSize="9" orientation="portrait" r:id="rId14"/>
      <headerFooter>
        <oddHeader>&amp;L&amp;"Arial,Regular"&amp;12Education</oddHeader>
        <oddFooter>&amp;C&amp;"Arial,Regular"&amp;8Page &amp;P of &amp;N&amp;L&amp;"Arial,Regular"&amp;8Statistical Yearbook of Republika Srpska 2011</oddFooter>
      </headerFooter>
    </customSheetView>
    <customSheetView guid="{B4BBEB07-BAAA-48D0-B797-2A71287AAFBA}" scale="130">
      <pane ySplit="3" topLeftCell="A4" activePane="bottomLeft" state="frozen"/>
      <selection pane="bottomLeft"/>
      <pageMargins left="0.31496062992125984" right="0.31496062992125984" top="0.74803149606299213" bottom="0.74803149606299213" header="0.31496062992125984" footer="0.31496062992125984"/>
      <pageSetup paperSize="9" orientation="portrait" r:id="rId15"/>
      <headerFooter>
        <oddHeader>&amp;L&amp;"Arial,Regular"&amp;12Education</oddHeader>
        <oddFooter>&amp;C&amp;"Arial,Regular"&amp;8Page &amp;P of &amp;N&amp;L&amp;"Arial,Regular"&amp;8Statistical Yearbook of Republika Srpska 2011</oddFooter>
      </headerFooter>
    </customSheetView>
    <customSheetView guid="{31AF76FC-2EBD-476D-960D-273140CF5FF5}" scale="130">
      <pane ySplit="3" topLeftCell="A4" activePane="bottomLeft" state="frozen"/>
      <selection pane="bottomLeft" activeCell="E12" sqref="E12"/>
      <pageMargins left="0.31496062992125984" right="0.31496062992125984" top="0.74803149606299213" bottom="0.74803149606299213" header="0.31496062992125984" footer="0.31496062992125984"/>
      <pageSetup paperSize="9" orientation="portrait" r:id="rId16"/>
      <headerFooter>
        <oddHeader>&amp;L&amp;"Arial,Regular"&amp;12Education</oddHeader>
        <oddFooter>&amp;C&amp;"Arial,Regular"&amp;8Page &amp;P of &amp;N&amp;L&amp;"Arial,Regular"&amp;8Statistical Yearbook of Republika Srpska</oddFooter>
      </headerFooter>
    </customSheetView>
    <customSheetView guid="{D48C0C28-F7D3-4772-AA3E-7042D0D34C39}" scale="130">
      <pane ySplit="3" topLeftCell="A4" activePane="bottomLeft" state="frozen"/>
      <selection pane="bottomLeft" activeCell="B13" sqref="B13:E13"/>
      <pageMargins left="0.31496062992125984" right="0.31496062992125984" top="0.74803149606299213" bottom="0.74803149606299213" header="0.31496062992125984" footer="0.31496062992125984"/>
      <pageSetup paperSize="9" orientation="portrait" r:id="rId17"/>
      <headerFooter>
        <oddHeader>&amp;L&amp;"Arial,Regular"&amp;12Education</oddHeader>
        <oddFooter>&amp;C&amp;"Arial,Regular"&amp;8Page &amp;P of &amp;N&amp;L&amp;"Arial,Regular"&amp;8Statistical Yearbook of Republika Srpska</oddFooter>
      </headerFooter>
    </customSheetView>
    <customSheetView guid="{E8F3D1B1-ECD5-4074-A5B8-07547325D9D5}" scale="130">
      <pane ySplit="3" topLeftCell="A4" activePane="bottomLeft" state="frozen"/>
      <selection pane="bottomLeft"/>
      <pageMargins left="0.31496062992125984" right="0.31496062992125984" top="0.74803149606299213" bottom="0.74803149606299213" header="0.31496062992125984" footer="0.31496062992125984"/>
      <pageSetup paperSize="9" orientation="portrait" r:id="rId18"/>
      <headerFooter>
        <oddHeader>&amp;L&amp;"Arial,Regular"&amp;12Education</oddHeader>
        <oddFooter>&amp;C&amp;"Arial,Regular"&amp;8Page &amp;P of &amp;N&amp;L&amp;"Arial,Regular"&amp;8Statistical Yearbook of Republika Srpska</oddFooter>
      </headerFooter>
    </customSheetView>
  </customSheetViews>
  <mergeCells count="1">
    <mergeCell ref="A15:E15"/>
  </mergeCells>
  <phoneticPr fontId="20" type="noConversion"/>
  <hyperlinks>
    <hyperlink ref="E2" location="'List of tables'!A1" display="List of tables"/>
  </hyperlinks>
  <pageMargins left="0.31496062992125984" right="0.31496062992125984" top="0.74803149606299213" bottom="0.74803149606299213" header="0.31496062992125984" footer="0.31496062992125984"/>
  <pageSetup paperSize="9" orientation="portrait" r:id="rId19"/>
  <headerFooter>
    <oddHeader>&amp;L&amp;"Arial,Regular"&amp;12Education</oddHeader>
    <oddFooter>&amp;C&amp;"Arial,Regular"&amp;8Page &amp;P of &amp;N&amp;L&amp;"Arial,Regular"&amp;8Statistical Yearbook of Republika Srpska</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4"/>
  <sheetViews>
    <sheetView workbookViewId="0"/>
  </sheetViews>
  <sheetFormatPr defaultRowHeight="15" x14ac:dyDescent="0.25"/>
  <cols>
    <col min="1" max="1" width="11.42578125" customWidth="1"/>
    <col min="2" max="5" width="13.28515625" customWidth="1"/>
  </cols>
  <sheetData>
    <row r="1" spans="1:6" x14ac:dyDescent="0.25">
      <c r="A1" s="13" t="s">
        <v>236</v>
      </c>
    </row>
    <row r="2" spans="1:6" ht="15.75" thickBot="1" x14ac:dyDescent="0.3">
      <c r="A2" s="184"/>
      <c r="B2" s="185"/>
      <c r="E2" s="5" t="s">
        <v>109</v>
      </c>
    </row>
    <row r="3" spans="1:6" ht="28.5" customHeight="1" thickTop="1" x14ac:dyDescent="0.25">
      <c r="A3" s="345"/>
      <c r="B3" s="347" t="s">
        <v>199</v>
      </c>
      <c r="C3" s="347"/>
      <c r="D3" s="347" t="s">
        <v>190</v>
      </c>
      <c r="E3" s="348"/>
      <c r="F3" s="185"/>
    </row>
    <row r="4" spans="1:6" ht="20.25" customHeight="1" x14ac:dyDescent="0.25">
      <c r="A4" s="346"/>
      <c r="B4" s="186" t="s">
        <v>33</v>
      </c>
      <c r="C4" s="186" t="s">
        <v>27</v>
      </c>
      <c r="D4" s="186" t="s">
        <v>33</v>
      </c>
      <c r="E4" s="200" t="s">
        <v>27</v>
      </c>
      <c r="F4" s="185"/>
    </row>
    <row r="5" spans="1:6" ht="23.25" customHeight="1" x14ac:dyDescent="0.25">
      <c r="A5" s="54" t="s">
        <v>140</v>
      </c>
      <c r="B5" s="120">
        <v>2175</v>
      </c>
      <c r="C5" s="120">
        <v>1122</v>
      </c>
      <c r="D5" s="120">
        <v>50</v>
      </c>
      <c r="E5" s="120">
        <v>20</v>
      </c>
      <c r="F5" s="185"/>
    </row>
    <row r="6" spans="1:6" ht="23.25" customHeight="1" x14ac:dyDescent="0.25">
      <c r="A6" s="187" t="s">
        <v>144</v>
      </c>
      <c r="B6" s="120">
        <v>2407</v>
      </c>
      <c r="C6" s="120">
        <v>1354</v>
      </c>
      <c r="D6" s="120">
        <v>68</v>
      </c>
      <c r="E6" s="120">
        <v>32</v>
      </c>
      <c r="F6" s="185"/>
    </row>
    <row r="7" spans="1:6" ht="23.25" customHeight="1" x14ac:dyDescent="0.25">
      <c r="A7" s="187" t="s">
        <v>195</v>
      </c>
      <c r="B7" s="120">
        <v>2439</v>
      </c>
      <c r="C7" s="120">
        <v>1372</v>
      </c>
      <c r="D7" s="120">
        <v>43</v>
      </c>
      <c r="E7" s="120">
        <v>17</v>
      </c>
      <c r="F7" s="185"/>
    </row>
    <row r="8" spans="1:6" ht="23.25" customHeight="1" x14ac:dyDescent="0.25">
      <c r="A8" s="187" t="s">
        <v>200</v>
      </c>
      <c r="B8" s="120">
        <v>2690</v>
      </c>
      <c r="C8" s="120">
        <v>1565</v>
      </c>
      <c r="D8" s="120">
        <v>84</v>
      </c>
      <c r="E8" s="120">
        <v>34</v>
      </c>
      <c r="F8" s="185"/>
    </row>
    <row r="9" spans="1:6" ht="23.25" customHeight="1" x14ac:dyDescent="0.25">
      <c r="A9" s="187" t="s">
        <v>201</v>
      </c>
      <c r="B9" s="120">
        <v>2586</v>
      </c>
      <c r="C9" s="120">
        <v>1473</v>
      </c>
      <c r="D9" s="120">
        <v>95</v>
      </c>
      <c r="E9" s="120">
        <v>46</v>
      </c>
      <c r="F9" s="185"/>
    </row>
    <row r="10" spans="1:6" ht="23.25" customHeight="1" x14ac:dyDescent="0.25">
      <c r="A10" s="187" t="s">
        <v>212</v>
      </c>
      <c r="B10" s="120">
        <v>2244</v>
      </c>
      <c r="C10" s="120">
        <v>1272</v>
      </c>
      <c r="D10" s="120">
        <v>130</v>
      </c>
      <c r="E10" s="120">
        <v>60</v>
      </c>
      <c r="F10" s="185"/>
    </row>
    <row r="11" spans="1:6" ht="23.25" customHeight="1" x14ac:dyDescent="0.25">
      <c r="A11" s="187" t="s">
        <v>215</v>
      </c>
      <c r="B11" s="120">
        <v>2318</v>
      </c>
      <c r="C11" s="120">
        <v>1309</v>
      </c>
      <c r="D11" s="120">
        <v>119</v>
      </c>
      <c r="E11" s="120">
        <v>63</v>
      </c>
      <c r="F11" s="185"/>
    </row>
    <row r="12" spans="1:6" ht="23.25" customHeight="1" x14ac:dyDescent="0.25">
      <c r="A12" s="187" t="s">
        <v>225</v>
      </c>
      <c r="B12" s="120">
        <v>2295</v>
      </c>
      <c r="C12" s="120">
        <v>1281</v>
      </c>
      <c r="D12" s="120">
        <v>165</v>
      </c>
      <c r="E12" s="120">
        <v>94</v>
      </c>
      <c r="F12" s="185"/>
    </row>
    <row r="13" spans="1:6" ht="23.25" customHeight="1" x14ac:dyDescent="0.25">
      <c r="A13" s="187" t="s">
        <v>259</v>
      </c>
      <c r="B13" s="120">
        <v>2604</v>
      </c>
      <c r="C13" s="120">
        <v>1526</v>
      </c>
      <c r="D13" s="120">
        <v>184</v>
      </c>
      <c r="E13" s="120">
        <v>105</v>
      </c>
      <c r="F13" s="185"/>
    </row>
    <row r="14" spans="1:6" ht="23.25" customHeight="1" x14ac:dyDescent="0.25">
      <c r="A14" s="187" t="s">
        <v>261</v>
      </c>
      <c r="B14" s="120">
        <v>2491</v>
      </c>
      <c r="C14" s="120">
        <v>1531</v>
      </c>
      <c r="D14" s="120">
        <v>285</v>
      </c>
      <c r="E14" s="120">
        <v>167</v>
      </c>
      <c r="F14" s="185"/>
    </row>
  </sheetData>
  <customSheetViews>
    <customSheetView guid="{181D93DC-A09A-4025-9C6E-FCB43419133D}">
      <pageMargins left="0.15748031496062992" right="0.15748031496062992" top="0.74803149606299213" bottom="0.74803149606299213" header="0.31496062992125984" footer="0.31496062992125984"/>
      <pageSetup paperSize="9" orientation="landscape" r:id="rId1"/>
      <headerFooter>
        <oddHeader>&amp;L&amp;"Arial,Regular"&amp;12Education</oddHeader>
        <oddFooter>&amp;C&amp;"Arial,Regular"&amp;8Page &amp;P of &amp;N&amp;L&amp;"Arial,Regular"&amp;8Statistical Yearbook of Republika Srpska</oddFooter>
      </headerFooter>
    </customSheetView>
    <customSheetView guid="{8E5C2886-2955-4857-86F4-901D4558734F}">
      <selection activeCell="A15" sqref="A15"/>
      <pageMargins left="0.15748031496062992" right="0.15748031496062992" top="0.74803149606299213" bottom="0.74803149606299213" header="0.31496062992125984" footer="0.31496062992125984"/>
      <pageSetup paperSize="9" orientation="landscape" r:id="rId2"/>
      <headerFooter>
        <oddHeader>&amp;L&amp;"Arial,Regular"&amp;12Education</oddHeader>
        <oddFooter>&amp;C&amp;"Arial,Regular"&amp;8Page &amp;P of &amp;N&amp;L&amp;"Arial,Regular"&amp;8Statistical Yearbook of Republika Srpska</oddFooter>
      </headerFooter>
    </customSheetView>
    <customSheetView guid="{A22668ED-CD0F-4A44-B1CD-CDACA792D024}">
      <selection activeCell="B12" sqref="B12:F12"/>
      <pageMargins left="0.15748031496062992" right="0.15748031496062992" top="0.74803149606299213" bottom="0.74803149606299213" header="0.31496062992125984" footer="0.31496062992125984"/>
      <pageSetup paperSize="9" orientation="landscape" r:id="rId3"/>
      <headerFooter>
        <oddHeader>&amp;L&amp;"Arial,Regular"&amp;12Education</oddHeader>
        <oddFooter>&amp;C&amp;"Arial,Regular"&amp;8Page &amp;P of &amp;N&amp;L&amp;"Arial,Regular"&amp;8Statistical Yearbook of Republika Srpska</oddFooter>
      </headerFooter>
    </customSheetView>
    <customSheetView guid="{76F45416-FF74-4A55-AAB4-91CFD0DCF9E9}">
      <selection activeCell="A12" sqref="A12"/>
      <pageMargins left="0.15748031496062992" right="0.15748031496062992" top="0.74803149606299213" bottom="0.74803149606299213" header="0.31496062992125984" footer="0.31496062992125984"/>
      <pageSetup paperSize="9" orientation="landscape" r:id="rId4"/>
      <headerFooter>
        <oddHeader>&amp;L&amp;"Arial,Regular"&amp;12Education</oddHeader>
        <oddFooter>&amp;C&amp;"Arial,Regular"&amp;8Page &amp;P of &amp;N&amp;L&amp;"Arial,Regular"&amp;8Statistical Yearbook of Republika Srpska</oddFooter>
      </headerFooter>
    </customSheetView>
    <customSheetView guid="{3FB9FB02-A7E5-4F69-B0B2-D91D85FEF9AA}">
      <selection activeCell="E17" sqref="E17"/>
      <pageMargins left="0.15748031496062992" right="0.15748031496062992" top="0.74803149606299213" bottom="0.74803149606299213" header="0.31496062992125984" footer="0.31496062992125984"/>
      <pageSetup paperSize="9" orientation="landscape" r:id="rId5"/>
      <headerFooter>
        <oddHeader>&amp;L&amp;"Arial,Regular"&amp;12Education</oddHeader>
        <oddFooter>&amp;C&amp;"Arial,Regular"&amp;8Page &amp;P of &amp;N&amp;L&amp;"Arial,Regular"&amp;8Statistical Yearbook of Republika Srpska</oddFooter>
      </headerFooter>
    </customSheetView>
    <customSheetView guid="{42E4ABD7-0ABC-4214-A412-72C094DEFBBC}">
      <selection activeCell="B11" sqref="B11"/>
      <pageMargins left="0.15748031496062992" right="0.15748031496062992" top="0.74803149606299213" bottom="0.74803149606299213" header="0.31496062992125984" footer="0.31496062992125984"/>
      <pageSetup paperSize="9" orientation="landscape" r:id="rId6"/>
      <headerFooter>
        <oddHeader>&amp;L&amp;"Arial,Regular"&amp;12Education</oddHeader>
        <oddFooter>&amp;C&amp;"Arial,Regular"&amp;8Page &amp;P of &amp;N&amp;L&amp;"Arial,Regular"&amp;8Statistical Yearbook of Republika Srpska 2016</oddFooter>
      </headerFooter>
    </customSheetView>
    <customSheetView guid="{FDC56E4B-E7CB-4144-926A-00E6F324B144}" showPageBreaks="1">
      <selection activeCell="A10" sqref="A10"/>
      <pageMargins left="0.15748031496062992" right="0.15748031496062992" top="0.74803149606299213" bottom="0.74803149606299213" header="0.31496062992125984" footer="0.31496062992125984"/>
      <pageSetup paperSize="9" orientation="landscape" r:id="rId7"/>
      <headerFooter>
        <oddHeader>&amp;L&amp;"Arial,Regular"&amp;12Education</oddHeader>
        <oddFooter>&amp;C&amp;"Arial,Regular"&amp;8Page &amp;P of &amp;N&amp;L&amp;"Arial,Regular"&amp;8Statistical Yearbook of Republika Srpska 2016</oddFooter>
      </headerFooter>
    </customSheetView>
    <customSheetView guid="{ADCE9490-78F3-4B54-B85A-83CEBE106AD7}">
      <selection activeCell="B11" sqref="B11"/>
      <pageMargins left="0.15748031496062992" right="0.15748031496062992" top="0.74803149606299213" bottom="0.74803149606299213" header="0.31496062992125984" footer="0.31496062992125984"/>
      <pageSetup paperSize="9" orientation="landscape" r:id="rId8"/>
      <headerFooter>
        <oddHeader>&amp;L&amp;"Arial,Regular"&amp;12Education</oddHeader>
        <oddFooter>&amp;C&amp;"Arial,Regular"&amp;8Page &amp;P of &amp;N&amp;L&amp;"Arial,Regular"&amp;8Statistical Yearbook of Republika Srpska 2016</oddFooter>
      </headerFooter>
    </customSheetView>
    <customSheetView guid="{384080B8-19D4-4A62-AB95-5F5001F14194}">
      <selection activeCell="B11" sqref="B11"/>
      <pageMargins left="0.15748031496062992" right="0.15748031496062992" top="0.74803149606299213" bottom="0.74803149606299213" header="0.31496062992125984" footer="0.31496062992125984"/>
      <pageSetup paperSize="9" orientation="landscape" r:id="rId9"/>
      <headerFooter>
        <oddHeader>&amp;L&amp;"Arial,Regular"&amp;12Education</oddHeader>
        <oddFooter>&amp;C&amp;"Arial,Regular"&amp;8Page &amp;P of &amp;N&amp;L&amp;"Arial,Regular"&amp;8Statistical Yearbook of Republika Srpska 2016</oddFooter>
      </headerFooter>
    </customSheetView>
    <customSheetView guid="{67202EC8-DC93-4CA3-8C86-1DB97339CB1F}">
      <selection activeCell="B11" sqref="B11"/>
      <pageMargins left="0.15748031496062992" right="0.15748031496062992" top="0.74803149606299213" bottom="0.74803149606299213" header="0.31496062992125984" footer="0.31496062992125984"/>
      <pageSetup paperSize="9" orientation="landscape" r:id="rId10"/>
      <headerFooter>
        <oddHeader>&amp;L&amp;"Arial,Regular"&amp;12Education</oddHeader>
        <oddFooter>&amp;C&amp;"Arial,Regular"&amp;8Page &amp;P of &amp;N&amp;L&amp;"Arial,Regular"&amp;8Statistical Yearbook of Republika Srpska 2016</oddFooter>
      </headerFooter>
    </customSheetView>
    <customSheetView guid="{B4BBEB07-BAAA-48D0-B797-2A71287AAFBA}">
      <selection activeCell="B13" sqref="B13:E13"/>
      <pageMargins left="0.15748031496062992" right="0.15748031496062992" top="0.74803149606299213" bottom="0.74803149606299213" header="0.31496062992125984" footer="0.31496062992125984"/>
      <pageSetup paperSize="9" orientation="landscape" r:id="rId11"/>
      <headerFooter>
        <oddHeader>&amp;L&amp;"Arial,Regular"&amp;12Education</oddHeader>
        <oddFooter>&amp;C&amp;"Arial,Regular"&amp;8Page &amp;P of &amp;N&amp;L&amp;"Arial,Regular"&amp;8Statistical Yearbook of Republika Srpska</oddFooter>
      </headerFooter>
    </customSheetView>
    <customSheetView guid="{31AF76FC-2EBD-476D-960D-273140CF5FF5}">
      <selection activeCell="A15" sqref="A15"/>
      <pageMargins left="0.15748031496062992" right="0.15748031496062992" top="0.74803149606299213" bottom="0.74803149606299213" header="0.31496062992125984" footer="0.31496062992125984"/>
      <pageSetup paperSize="9" orientation="landscape" r:id="rId12"/>
      <headerFooter>
        <oddHeader>&amp;L&amp;"Arial,Regular"&amp;12Education</oddHeader>
        <oddFooter>&amp;C&amp;"Arial,Regular"&amp;8Page &amp;P of &amp;N&amp;L&amp;"Arial,Regular"&amp;8Statistical Yearbook of Republika Srpska</oddFooter>
      </headerFooter>
    </customSheetView>
    <customSheetView guid="{D48C0C28-F7D3-4772-AA3E-7042D0D34C39}">
      <selection activeCell="K8" sqref="K8"/>
      <pageMargins left="0.15748031496062992" right="0.15748031496062992" top="0.74803149606299213" bottom="0.74803149606299213" header="0.31496062992125984" footer="0.31496062992125984"/>
      <pageSetup paperSize="9" orientation="landscape" r:id="rId13"/>
      <headerFooter>
        <oddHeader>&amp;L&amp;"Arial,Regular"&amp;12Education</oddHeader>
        <oddFooter>&amp;C&amp;"Arial,Regular"&amp;8Page &amp;P of &amp;N&amp;L&amp;"Arial,Regular"&amp;8Statistical Yearbook of Republika Srpska</oddFooter>
      </headerFooter>
    </customSheetView>
    <customSheetView guid="{E8F3D1B1-ECD5-4074-A5B8-07547325D9D5}">
      <selection activeCell="K8" sqref="K8"/>
      <pageMargins left="0.15748031496062992" right="0.15748031496062992" top="0.74803149606299213" bottom="0.74803149606299213" header="0.31496062992125984" footer="0.31496062992125984"/>
      <pageSetup paperSize="9" orientation="landscape" r:id="rId14"/>
      <headerFooter>
        <oddHeader>&amp;L&amp;"Arial,Regular"&amp;12Education</oddHeader>
        <oddFooter>&amp;C&amp;"Arial,Regular"&amp;8Page &amp;P of &amp;N&amp;L&amp;"Arial,Regular"&amp;8Statistical Yearbook of Republika Srpska</oddFooter>
      </headerFooter>
    </customSheetView>
  </customSheetViews>
  <mergeCells count="3">
    <mergeCell ref="A3:A4"/>
    <mergeCell ref="B3:C3"/>
    <mergeCell ref="D3:E3"/>
  </mergeCells>
  <hyperlinks>
    <hyperlink ref="E2" location="'List of tables'!A1" display="List of tables"/>
  </hyperlinks>
  <pageMargins left="0.15748031496062992" right="0.15748031496062992" top="0.74803149606299213" bottom="0.74803149606299213" header="0.31496062992125984" footer="0.31496062992125984"/>
  <pageSetup paperSize="9" orientation="landscape" r:id="rId15"/>
  <headerFooter>
    <oddHeader>&amp;L&amp;"Arial,Regular"&amp;12Education</oddHeader>
    <oddFooter>&amp;C&amp;"Arial,Regular"&amp;8Page &amp;P of &amp;N&amp;L&amp;"Arial,Regular"&amp;8Statistical Yearbook of Republika Srpska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7"/>
  <sheetViews>
    <sheetView zoomScale="120" zoomScaleNormal="120" workbookViewId="0"/>
  </sheetViews>
  <sheetFormatPr defaultColWidth="9.140625" defaultRowHeight="12" x14ac:dyDescent="0.2"/>
  <cols>
    <col min="1" max="1" width="41.5703125" style="189" customWidth="1"/>
    <col min="2" max="21" width="6.85546875" style="189" customWidth="1"/>
    <col min="22" max="16384" width="9.140625" style="189"/>
  </cols>
  <sheetData>
    <row r="1" spans="1:21" x14ac:dyDescent="0.2">
      <c r="A1" s="188" t="s">
        <v>235</v>
      </c>
    </row>
    <row r="2" spans="1:21" ht="12.75" thickBot="1" x14ac:dyDescent="0.25">
      <c r="K2" s="5"/>
      <c r="L2" s="5"/>
      <c r="M2" s="5"/>
      <c r="N2" s="5"/>
      <c r="O2" s="5"/>
      <c r="P2" s="5"/>
      <c r="Q2" s="5"/>
      <c r="R2" s="5"/>
      <c r="S2" s="5"/>
      <c r="U2" s="5" t="s">
        <v>109</v>
      </c>
    </row>
    <row r="3" spans="1:21" ht="18" customHeight="1" thickTop="1" x14ac:dyDescent="0.2">
      <c r="A3" s="352" t="s">
        <v>40</v>
      </c>
      <c r="B3" s="351" t="s">
        <v>140</v>
      </c>
      <c r="C3" s="352"/>
      <c r="D3" s="351" t="s">
        <v>144</v>
      </c>
      <c r="E3" s="352"/>
      <c r="F3" s="351" t="s">
        <v>195</v>
      </c>
      <c r="G3" s="352"/>
      <c r="H3" s="351" t="s">
        <v>200</v>
      </c>
      <c r="I3" s="352"/>
      <c r="J3" s="351" t="s">
        <v>201</v>
      </c>
      <c r="K3" s="352"/>
      <c r="L3" s="351" t="s">
        <v>212</v>
      </c>
      <c r="M3" s="352"/>
      <c r="N3" s="351" t="s">
        <v>215</v>
      </c>
      <c r="O3" s="352"/>
      <c r="P3" s="351" t="s">
        <v>225</v>
      </c>
      <c r="Q3" s="352"/>
      <c r="R3" s="350" t="s">
        <v>259</v>
      </c>
      <c r="S3" s="351"/>
      <c r="T3" s="350" t="s">
        <v>261</v>
      </c>
      <c r="U3" s="351"/>
    </row>
    <row r="4" spans="1:21" ht="18" customHeight="1" x14ac:dyDescent="0.2">
      <c r="A4" s="353"/>
      <c r="B4" s="186" t="s">
        <v>33</v>
      </c>
      <c r="C4" s="186" t="s">
        <v>27</v>
      </c>
      <c r="D4" s="186" t="s">
        <v>33</v>
      </c>
      <c r="E4" s="200" t="s">
        <v>27</v>
      </c>
      <c r="F4" s="186" t="s">
        <v>33</v>
      </c>
      <c r="G4" s="200" t="s">
        <v>27</v>
      </c>
      <c r="H4" s="186" t="s">
        <v>33</v>
      </c>
      <c r="I4" s="200" t="s">
        <v>27</v>
      </c>
      <c r="J4" s="186" t="s">
        <v>33</v>
      </c>
      <c r="K4" s="200" t="s">
        <v>27</v>
      </c>
      <c r="L4" s="186" t="s">
        <v>33</v>
      </c>
      <c r="M4" s="200" t="s">
        <v>27</v>
      </c>
      <c r="N4" s="186" t="s">
        <v>33</v>
      </c>
      <c r="O4" s="200" t="s">
        <v>27</v>
      </c>
      <c r="P4" s="186" t="s">
        <v>33</v>
      </c>
      <c r="Q4" s="200" t="s">
        <v>27</v>
      </c>
      <c r="R4" s="186" t="s">
        <v>33</v>
      </c>
      <c r="S4" s="200" t="s">
        <v>27</v>
      </c>
      <c r="T4" s="186" t="s">
        <v>33</v>
      </c>
      <c r="U4" s="200" t="s">
        <v>27</v>
      </c>
    </row>
    <row r="5" spans="1:21" ht="17.25" customHeight="1" x14ac:dyDescent="0.2">
      <c r="A5" s="190" t="s">
        <v>55</v>
      </c>
      <c r="B5" s="191">
        <v>2175</v>
      </c>
      <c r="C5" s="191">
        <v>1122</v>
      </c>
      <c r="D5" s="191">
        <v>2407</v>
      </c>
      <c r="E5" s="191">
        <v>1354</v>
      </c>
      <c r="F5" s="191">
        <f>SUM(F6:F14)</f>
        <v>2439</v>
      </c>
      <c r="G5" s="191">
        <f>SUM(G6:G14)</f>
        <v>1372</v>
      </c>
      <c r="H5" s="120">
        <v>2690</v>
      </c>
      <c r="I5" s="120">
        <v>1565</v>
      </c>
      <c r="J5" s="120">
        <v>2586</v>
      </c>
      <c r="K5" s="120">
        <v>1473</v>
      </c>
      <c r="L5" s="189">
        <v>2244</v>
      </c>
      <c r="M5" s="189">
        <v>1272</v>
      </c>
      <c r="N5" s="189">
        <v>2318</v>
      </c>
      <c r="O5" s="189">
        <v>1309</v>
      </c>
      <c r="P5" s="120">
        <v>2295</v>
      </c>
      <c r="Q5" s="120">
        <v>1281</v>
      </c>
      <c r="R5" s="120">
        <v>2604</v>
      </c>
      <c r="S5" s="120">
        <v>1526</v>
      </c>
      <c r="T5" s="189">
        <v>2491</v>
      </c>
      <c r="U5" s="189">
        <v>1531</v>
      </c>
    </row>
    <row r="6" spans="1:21" ht="17.25" customHeight="1" x14ac:dyDescent="0.2">
      <c r="A6" s="176" t="s">
        <v>46</v>
      </c>
      <c r="B6" s="191">
        <v>904</v>
      </c>
      <c r="C6" s="191">
        <v>509</v>
      </c>
      <c r="D6" s="191">
        <v>846</v>
      </c>
      <c r="E6" s="191">
        <v>538</v>
      </c>
      <c r="F6" s="191">
        <v>901</v>
      </c>
      <c r="G6" s="191">
        <v>535</v>
      </c>
      <c r="H6" s="191">
        <v>934</v>
      </c>
      <c r="I6" s="191">
        <v>567</v>
      </c>
      <c r="J6" s="191">
        <v>1117</v>
      </c>
      <c r="K6" s="191">
        <v>664</v>
      </c>
      <c r="L6" s="189">
        <v>955</v>
      </c>
      <c r="M6" s="189">
        <v>543</v>
      </c>
      <c r="N6" s="189">
        <v>1064</v>
      </c>
      <c r="O6" s="189">
        <v>611</v>
      </c>
      <c r="P6" s="189">
        <v>944</v>
      </c>
      <c r="Q6" s="189">
        <v>574</v>
      </c>
      <c r="R6" s="189">
        <v>1145</v>
      </c>
      <c r="S6" s="189">
        <v>692</v>
      </c>
      <c r="T6" s="189">
        <v>1063</v>
      </c>
      <c r="U6" s="189">
        <v>662</v>
      </c>
    </row>
    <row r="7" spans="1:21" ht="17.25" customHeight="1" x14ac:dyDescent="0.2">
      <c r="A7" s="176" t="s">
        <v>47</v>
      </c>
      <c r="B7" s="191">
        <v>757</v>
      </c>
      <c r="C7" s="191">
        <v>424</v>
      </c>
      <c r="D7" s="191">
        <v>1056</v>
      </c>
      <c r="E7" s="191">
        <v>544</v>
      </c>
      <c r="F7" s="191">
        <v>1189</v>
      </c>
      <c r="G7" s="191">
        <v>662</v>
      </c>
      <c r="H7" s="191">
        <v>1239</v>
      </c>
      <c r="I7" s="191">
        <v>722</v>
      </c>
      <c r="J7" s="191">
        <v>1087</v>
      </c>
      <c r="K7" s="191">
        <v>623</v>
      </c>
      <c r="L7" s="189">
        <v>991</v>
      </c>
      <c r="M7" s="189">
        <v>576</v>
      </c>
      <c r="N7" s="189">
        <v>962</v>
      </c>
      <c r="O7" s="189">
        <v>550</v>
      </c>
      <c r="P7" s="189">
        <v>1059</v>
      </c>
      <c r="Q7" s="189">
        <v>564</v>
      </c>
      <c r="R7" s="189">
        <v>1221</v>
      </c>
      <c r="S7" s="189">
        <v>708</v>
      </c>
      <c r="T7" s="189">
        <v>1253</v>
      </c>
      <c r="U7" s="189">
        <v>780</v>
      </c>
    </row>
    <row r="8" spans="1:21" ht="17.25" customHeight="1" x14ac:dyDescent="0.2">
      <c r="A8" s="30" t="s">
        <v>48</v>
      </c>
      <c r="B8" s="191">
        <v>48</v>
      </c>
      <c r="C8" s="191">
        <v>20</v>
      </c>
      <c r="D8" s="191">
        <v>52</v>
      </c>
      <c r="E8" s="191">
        <v>20</v>
      </c>
      <c r="F8" s="191">
        <v>33</v>
      </c>
      <c r="G8" s="191">
        <v>11</v>
      </c>
      <c r="H8" s="191">
        <v>28</v>
      </c>
      <c r="I8" s="191">
        <v>14</v>
      </c>
      <c r="J8" s="191">
        <v>38</v>
      </c>
      <c r="K8" s="191">
        <v>16</v>
      </c>
      <c r="L8" s="189">
        <v>27</v>
      </c>
      <c r="M8" s="189">
        <v>17</v>
      </c>
      <c r="N8" s="189">
        <v>41</v>
      </c>
      <c r="O8" s="189">
        <v>23</v>
      </c>
      <c r="P8" s="189">
        <v>43</v>
      </c>
      <c r="Q8" s="189">
        <v>18</v>
      </c>
      <c r="R8" s="189">
        <v>32</v>
      </c>
      <c r="S8" s="189">
        <v>16</v>
      </c>
      <c r="T8" s="189">
        <v>24</v>
      </c>
      <c r="U8" s="189">
        <v>11</v>
      </c>
    </row>
    <row r="9" spans="1:21" ht="17.25" customHeight="1" x14ac:dyDescent="0.2">
      <c r="A9" s="176" t="s">
        <v>49</v>
      </c>
      <c r="B9" s="191">
        <v>66</v>
      </c>
      <c r="C9" s="191">
        <v>26</v>
      </c>
      <c r="D9" s="191">
        <v>107</v>
      </c>
      <c r="E9" s="191">
        <v>54</v>
      </c>
      <c r="F9" s="191">
        <v>56</v>
      </c>
      <c r="G9" s="191">
        <v>26</v>
      </c>
      <c r="H9" s="191">
        <v>40</v>
      </c>
      <c r="I9" s="191">
        <v>23</v>
      </c>
      <c r="J9" s="191">
        <v>41</v>
      </c>
      <c r="K9" s="191">
        <v>18</v>
      </c>
      <c r="L9" s="189">
        <v>38</v>
      </c>
      <c r="M9" s="189">
        <v>14</v>
      </c>
      <c r="N9" s="189">
        <v>39</v>
      </c>
      <c r="O9" s="189">
        <v>21</v>
      </c>
      <c r="P9" s="189">
        <v>30</v>
      </c>
      <c r="Q9" s="189">
        <v>15</v>
      </c>
      <c r="R9" s="189">
        <v>31</v>
      </c>
      <c r="S9" s="189">
        <v>18</v>
      </c>
      <c r="T9" s="189">
        <v>32</v>
      </c>
      <c r="U9" s="189">
        <v>10</v>
      </c>
    </row>
    <row r="10" spans="1:21" ht="17.25" customHeight="1" x14ac:dyDescent="0.2">
      <c r="A10" s="176" t="s">
        <v>50</v>
      </c>
      <c r="B10" s="191">
        <v>88</v>
      </c>
      <c r="C10" s="191">
        <v>30</v>
      </c>
      <c r="D10" s="191">
        <v>60</v>
      </c>
      <c r="E10" s="191">
        <v>35</v>
      </c>
      <c r="F10" s="191">
        <v>75</v>
      </c>
      <c r="G10" s="191">
        <v>41</v>
      </c>
      <c r="H10" s="191">
        <v>123</v>
      </c>
      <c r="I10" s="191">
        <v>51</v>
      </c>
      <c r="J10" s="191">
        <v>132</v>
      </c>
      <c r="K10" s="191">
        <v>73</v>
      </c>
      <c r="L10" s="189">
        <v>83</v>
      </c>
      <c r="M10" s="189">
        <v>45</v>
      </c>
      <c r="N10" s="189">
        <v>64</v>
      </c>
      <c r="O10" s="189">
        <v>42</v>
      </c>
      <c r="P10" s="189">
        <v>61</v>
      </c>
      <c r="Q10" s="189">
        <v>40</v>
      </c>
      <c r="R10" s="189">
        <v>77</v>
      </c>
      <c r="S10" s="189">
        <v>38</v>
      </c>
      <c r="T10" s="189">
        <v>37</v>
      </c>
      <c r="U10" s="189">
        <v>23</v>
      </c>
    </row>
    <row r="11" spans="1:21" ht="17.25" customHeight="1" x14ac:dyDescent="0.2">
      <c r="A11" s="176" t="s">
        <v>192</v>
      </c>
      <c r="B11" s="191">
        <v>62</v>
      </c>
      <c r="C11" s="191">
        <v>36</v>
      </c>
      <c r="D11" s="191">
        <v>160</v>
      </c>
      <c r="E11" s="191">
        <v>107</v>
      </c>
      <c r="F11" s="191">
        <v>74</v>
      </c>
      <c r="G11" s="191">
        <v>43</v>
      </c>
      <c r="H11" s="191">
        <v>234</v>
      </c>
      <c r="I11" s="191">
        <v>147</v>
      </c>
      <c r="J11" s="191">
        <v>37</v>
      </c>
      <c r="K11" s="191">
        <v>15</v>
      </c>
      <c r="L11" s="189">
        <v>15</v>
      </c>
      <c r="M11" s="189">
        <v>6</v>
      </c>
      <c r="N11" s="189">
        <v>26</v>
      </c>
      <c r="O11" s="189">
        <v>10</v>
      </c>
      <c r="P11" s="189">
        <v>53</v>
      </c>
      <c r="Q11" s="189">
        <v>20</v>
      </c>
      <c r="R11" s="189">
        <v>24</v>
      </c>
      <c r="S11" s="189">
        <v>17</v>
      </c>
      <c r="T11" s="189">
        <v>26</v>
      </c>
      <c r="U11" s="189">
        <v>21</v>
      </c>
    </row>
    <row r="12" spans="1:21" ht="17.25" customHeight="1" x14ac:dyDescent="0.2">
      <c r="A12" s="192" t="s">
        <v>51</v>
      </c>
      <c r="B12" s="191">
        <v>58</v>
      </c>
      <c r="C12" s="191">
        <v>24</v>
      </c>
      <c r="D12" s="191">
        <v>23</v>
      </c>
      <c r="E12" s="191">
        <v>14</v>
      </c>
      <c r="F12" s="191">
        <v>20</v>
      </c>
      <c r="G12" s="191">
        <v>6</v>
      </c>
      <c r="H12" s="191">
        <v>27</v>
      </c>
      <c r="I12" s="191">
        <v>9</v>
      </c>
      <c r="J12" s="191">
        <v>72</v>
      </c>
      <c r="K12" s="191">
        <v>26</v>
      </c>
      <c r="L12" s="189">
        <v>72</v>
      </c>
      <c r="M12" s="189">
        <v>36</v>
      </c>
      <c r="N12" s="189">
        <v>81</v>
      </c>
      <c r="O12" s="189">
        <v>34</v>
      </c>
      <c r="P12" s="189">
        <v>76</v>
      </c>
      <c r="Q12" s="189">
        <v>34</v>
      </c>
      <c r="R12" s="189">
        <v>51</v>
      </c>
      <c r="S12" s="189">
        <v>26</v>
      </c>
      <c r="T12" s="189">
        <v>25</v>
      </c>
      <c r="U12" s="189">
        <v>13</v>
      </c>
    </row>
    <row r="13" spans="1:21" ht="17.25" customHeight="1" x14ac:dyDescent="0.2">
      <c r="A13" s="176" t="s">
        <v>193</v>
      </c>
      <c r="B13" s="191">
        <v>100</v>
      </c>
      <c r="C13" s="191">
        <v>47</v>
      </c>
      <c r="D13" s="191">
        <v>103</v>
      </c>
      <c r="E13" s="191">
        <v>42</v>
      </c>
      <c r="F13" s="191">
        <v>91</v>
      </c>
      <c r="G13" s="191">
        <v>48</v>
      </c>
      <c r="H13" s="191">
        <v>65</v>
      </c>
      <c r="I13" s="191">
        <v>32</v>
      </c>
      <c r="J13" s="191">
        <v>62</v>
      </c>
      <c r="K13" s="191">
        <v>38</v>
      </c>
      <c r="L13" s="189">
        <v>63</v>
      </c>
      <c r="M13" s="189">
        <v>35</v>
      </c>
      <c r="N13" s="189">
        <v>41</v>
      </c>
      <c r="O13" s="189">
        <v>18</v>
      </c>
      <c r="P13" s="189">
        <v>29</v>
      </c>
      <c r="Q13" s="189">
        <v>16</v>
      </c>
      <c r="R13" s="189">
        <v>23</v>
      </c>
      <c r="S13" s="189">
        <v>11</v>
      </c>
      <c r="T13" s="189">
        <v>31</v>
      </c>
      <c r="U13" s="189">
        <v>11</v>
      </c>
    </row>
    <row r="14" spans="1:21" ht="17.25" customHeight="1" x14ac:dyDescent="0.2">
      <c r="A14" s="193" t="s">
        <v>194</v>
      </c>
      <c r="B14" s="191">
        <v>92</v>
      </c>
      <c r="C14" s="191">
        <v>6</v>
      </c>
      <c r="D14" s="191" t="s">
        <v>1</v>
      </c>
      <c r="E14" s="191" t="s">
        <v>1</v>
      </c>
      <c r="F14" s="191" t="s">
        <v>1</v>
      </c>
      <c r="G14" s="191" t="s">
        <v>1</v>
      </c>
      <c r="H14" s="191" t="s">
        <v>1</v>
      </c>
      <c r="I14" s="191" t="s">
        <v>1</v>
      </c>
      <c r="J14" s="191" t="s">
        <v>1</v>
      </c>
      <c r="K14" s="191" t="s">
        <v>1</v>
      </c>
      <c r="L14" s="191" t="s">
        <v>1</v>
      </c>
      <c r="M14" s="191" t="s">
        <v>1</v>
      </c>
      <c r="N14" s="191" t="s">
        <v>1</v>
      </c>
      <c r="O14" s="191" t="s">
        <v>1</v>
      </c>
      <c r="P14" s="191" t="s">
        <v>1</v>
      </c>
      <c r="Q14" s="191" t="s">
        <v>1</v>
      </c>
      <c r="R14" s="191" t="s">
        <v>1</v>
      </c>
      <c r="S14" s="191" t="s">
        <v>1</v>
      </c>
      <c r="T14" s="191" t="s">
        <v>1</v>
      </c>
      <c r="U14" s="191" t="s">
        <v>1</v>
      </c>
    </row>
    <row r="16" spans="1:21" ht="27" customHeight="1" x14ac:dyDescent="0.2">
      <c r="A16" s="349" t="s">
        <v>191</v>
      </c>
      <c r="B16" s="349"/>
      <c r="C16" s="349"/>
      <c r="D16" s="349"/>
      <c r="E16" s="349"/>
      <c r="F16" s="349"/>
      <c r="G16" s="349"/>
      <c r="H16" s="349"/>
      <c r="I16" s="349"/>
      <c r="J16" s="349"/>
      <c r="K16" s="349"/>
      <c r="L16" s="349"/>
      <c r="M16" s="349"/>
      <c r="N16" s="349"/>
      <c r="O16" s="349"/>
      <c r="P16" s="349"/>
      <c r="Q16" s="349"/>
      <c r="R16" s="349"/>
      <c r="S16" s="349"/>
      <c r="T16" s="349"/>
      <c r="U16" s="349"/>
    </row>
    <row r="17" spans="1:1" x14ac:dyDescent="0.2">
      <c r="A17" s="194"/>
    </row>
  </sheetData>
  <customSheetViews>
    <customSheetView guid="{181D93DC-A09A-4025-9C6E-FCB43419133D}" scale="120">
      <pageMargins left="0.31496062992125984" right="0.31496062992125984" top="0.74803149606299213" bottom="0.74803149606299213" header="0.31496062992125984" footer="0.31496062992125984"/>
      <pageSetup paperSize="9" orientation="landscape" r:id="rId1"/>
      <headerFooter>
        <oddHeader>&amp;L&amp;"Arial,Regular"&amp;12Education</oddHeader>
        <oddFooter>&amp;C&amp;"Arial,Regular"&amp;8Page &amp;P of &amp;N&amp;L&amp;"Arial,Regular"&amp;8Statistical Yearbook of Republika Srpska</oddFooter>
      </headerFooter>
    </customSheetView>
    <customSheetView guid="{8E5C2886-2955-4857-86F4-901D4558734F}" scale="120">
      <selection activeCell="N7" sqref="N7"/>
      <pageMargins left="0.31496062992125984" right="0.31496062992125984" top="0.74803149606299213" bottom="0.74803149606299213" header="0.31496062992125984" footer="0.31496062992125984"/>
      <pageSetup paperSize="9" orientation="landscape" r:id="rId2"/>
      <headerFooter>
        <oddHeader>&amp;L&amp;"Arial,Regular"&amp;12Education</oddHeader>
        <oddFooter>&amp;C&amp;"Arial,Regular"&amp;8Page &amp;P of &amp;N&amp;L&amp;"Arial,Regular"&amp;8Statistical Yearbook of Republika Srpska</oddFooter>
      </headerFooter>
    </customSheetView>
    <customSheetView guid="{A22668ED-CD0F-4A44-B1CD-CDACA792D024}" scale="120">
      <selection activeCell="P5" sqref="P5:Q14"/>
      <pageMargins left="0.31496062992125984" right="0.31496062992125984" top="0.74803149606299213" bottom="0.74803149606299213" header="0.31496062992125984" footer="0.31496062992125984"/>
      <pageSetup paperSize="9" orientation="landscape" r:id="rId3"/>
      <headerFooter>
        <oddHeader>&amp;L&amp;"Arial,Regular"&amp;12Education</oddHeader>
        <oddFooter>&amp;C&amp;"Arial,Regular"&amp;8Page &amp;P of &amp;N&amp;L&amp;"Arial,Regular"&amp;8Statistical Yearbook of Republika Srpska</oddFooter>
      </headerFooter>
    </customSheetView>
    <customSheetView guid="{76F45416-FF74-4A55-AAB4-91CFD0DCF9E9}" scale="120">
      <selection activeCell="R13" sqref="R13"/>
      <pageMargins left="0.31496062992125984" right="0.31496062992125984" top="0.74803149606299213" bottom="0.74803149606299213" header="0.31496062992125984" footer="0.31496062992125984"/>
      <pageSetup paperSize="9" orientation="landscape" r:id="rId4"/>
      <headerFooter>
        <oddHeader>&amp;L&amp;"Arial,Regular"&amp;12Education</oddHeader>
        <oddFooter>&amp;C&amp;"Arial,Regular"&amp;8Page &amp;P of &amp;N&amp;L&amp;"Arial,Regular"&amp;8Statistical Yearbook of Republika Srpska</oddFooter>
      </headerFooter>
    </customSheetView>
    <customSheetView guid="{3FB9FB02-A7E5-4F69-B0B2-D91D85FEF9AA}" scale="120">
      <selection activeCell="M11" sqref="M11"/>
      <pageMargins left="0.7" right="0.7" top="0.75" bottom="0.75" header="0.3" footer="0.3"/>
      <pageSetup paperSize="9" orientation="landscape" r:id="rId5"/>
      <headerFooter>
        <oddHeader>&amp;L&amp;"Arial,Regular"&amp;12Education</oddHeader>
        <oddFooter>&amp;C&amp;"Arial,Regular"&amp;8Page &amp;P of &amp;N&amp;L&amp;"Arial,Regular"&amp;8Statistical Yearbook of Republika Srpska</oddFooter>
      </headerFooter>
    </customSheetView>
    <customSheetView guid="{42E4ABD7-0ABC-4214-A412-72C094DEFBBC}" scale="120">
      <selection activeCell="J5" sqref="J5:K14"/>
      <pageMargins left="0.7" right="0.7" top="0.75" bottom="0.75" header="0.3" footer="0.3"/>
      <pageSetup paperSize="9" orientation="landscape" r:id="rId6"/>
      <headerFooter>
        <oddHeader>&amp;L&amp;"Arial,Regular"&amp;12Education</oddHeader>
        <oddFooter>&amp;C&amp;"Arial,Regular"&amp;8Page &amp;P of &amp;N&amp;L&amp;"Arial,Regular"&amp;8Statistical Yearbook of Republika Srpska 2016</oddFooter>
      </headerFooter>
    </customSheetView>
    <customSheetView guid="{FDC56E4B-E7CB-4144-926A-00E6F324B144}" scale="120" showPageBreaks="1">
      <selection activeCell="L10" sqref="L10"/>
      <pageMargins left="0.7" right="0.7" top="0.75" bottom="0.75" header="0.3" footer="0.3"/>
      <pageSetup paperSize="9" orientation="landscape" r:id="rId7"/>
      <headerFooter>
        <oddHeader>&amp;L&amp;"Arial,Regular"&amp;12Education</oddHeader>
        <oddFooter>&amp;C&amp;"Arial,Regular"&amp;8Page &amp;P of &amp;N&amp;L&amp;"Arial,Regular"&amp;8Statistical Yearbook of Republika Srpska 2016</oddFooter>
      </headerFooter>
    </customSheetView>
    <customSheetView guid="{ADCE9490-78F3-4B54-B85A-83CEBE106AD7}" scale="120">
      <selection activeCell="J5" sqref="J5:K14"/>
      <pageMargins left="0.7" right="0.7" top="0.75" bottom="0.75" header="0.3" footer="0.3"/>
      <pageSetup paperSize="9" orientation="landscape" r:id="rId8"/>
      <headerFooter>
        <oddHeader>&amp;L&amp;"Arial,Regular"&amp;12Education</oddHeader>
        <oddFooter>&amp;C&amp;"Arial,Regular"&amp;8Page &amp;P of &amp;N&amp;L&amp;"Arial,Regular"&amp;8Statistical Yearbook of Republika Srpska 2016</oddFooter>
      </headerFooter>
    </customSheetView>
    <customSheetView guid="{384080B8-19D4-4A62-AB95-5F5001F14194}" scale="120">
      <selection activeCell="J5" sqref="J5:K14"/>
      <pageMargins left="0.7" right="0.7" top="0.75" bottom="0.75" header="0.3" footer="0.3"/>
      <pageSetup paperSize="9" orientation="landscape" r:id="rId9"/>
      <headerFooter>
        <oddHeader>&amp;L&amp;"Arial,Regular"&amp;12Education</oddHeader>
        <oddFooter>&amp;C&amp;"Arial,Regular"&amp;8Page &amp;P of &amp;N&amp;L&amp;"Arial,Regular"&amp;8Statistical Yearbook of Republika Srpska 2016</oddFooter>
      </headerFooter>
    </customSheetView>
    <customSheetView guid="{67202EC8-DC93-4CA3-8C86-1DB97339CB1F}" scale="120">
      <selection activeCell="J19" sqref="J19"/>
      <pageMargins left="0.7" right="0.7" top="0.75" bottom="0.75" header="0.3" footer="0.3"/>
      <pageSetup paperSize="9" orientation="landscape" r:id="rId10"/>
      <headerFooter>
        <oddHeader>&amp;L&amp;"Arial,Regular"&amp;12Education</oddHeader>
        <oddFooter>&amp;C&amp;"Arial,Regular"&amp;8Page &amp;P of &amp;N&amp;L&amp;"Arial,Regular"&amp;8Statistical Yearbook of Republika Srpska 2016</oddFooter>
      </headerFooter>
    </customSheetView>
    <customSheetView guid="{B4BBEB07-BAAA-48D0-B797-2A71287AAFBA}" scale="120">
      <selection activeCell="R5" sqref="R5:S14"/>
      <pageMargins left="0.31496062992125984" right="0.31496062992125984" top="0.74803149606299213" bottom="0.74803149606299213" header="0.31496062992125984" footer="0.31496062992125984"/>
      <pageSetup paperSize="9" orientation="landscape" r:id="rId11"/>
      <headerFooter>
        <oddHeader>&amp;L&amp;"Arial,Regular"&amp;12Education</oddHeader>
        <oddFooter>&amp;C&amp;"Arial,Regular"&amp;8Page &amp;P of &amp;N&amp;L&amp;"Arial,Regular"&amp;8Statistical Yearbook of Republika Srpska</oddFooter>
      </headerFooter>
    </customSheetView>
    <customSheetView guid="{31AF76FC-2EBD-476D-960D-273140CF5FF5}" scale="120">
      <selection activeCell="N7" sqref="N7"/>
      <pageMargins left="0.31496062992125984" right="0.31496062992125984" top="0.74803149606299213" bottom="0.74803149606299213" header="0.31496062992125984" footer="0.31496062992125984"/>
      <pageSetup paperSize="9" orientation="landscape" r:id="rId12"/>
      <headerFooter>
        <oddHeader>&amp;L&amp;"Arial,Regular"&amp;12Education</oddHeader>
        <oddFooter>&amp;C&amp;"Arial,Regular"&amp;8Page &amp;P of &amp;N&amp;L&amp;"Arial,Regular"&amp;8Statistical Yearbook of Republika Srpska</oddFooter>
      </headerFooter>
    </customSheetView>
    <customSheetView guid="{D48C0C28-F7D3-4772-AA3E-7042D0D34C39}" scale="120" topLeftCell="B1">
      <selection activeCell="V15" sqref="V15"/>
      <pageMargins left="0.31496062992125984" right="0.31496062992125984" top="0.74803149606299213" bottom="0.74803149606299213" header="0.31496062992125984" footer="0.31496062992125984"/>
      <pageSetup paperSize="9" orientation="landscape" r:id="rId13"/>
      <headerFooter>
        <oddHeader>&amp;L&amp;"Arial,Regular"&amp;12Education</oddHeader>
        <oddFooter>&amp;C&amp;"Arial,Regular"&amp;8Page &amp;P of &amp;N&amp;L&amp;"Arial,Regular"&amp;8Statistical Yearbook of Republika Srpska</oddFooter>
      </headerFooter>
    </customSheetView>
    <customSheetView guid="{E8F3D1B1-ECD5-4074-A5B8-07547325D9D5}" scale="120">
      <selection sqref="A1:XFD1"/>
      <pageMargins left="0.31496062992125984" right="0.31496062992125984" top="0.74803149606299213" bottom="0.74803149606299213" header="0.31496062992125984" footer="0.31496062992125984"/>
      <pageSetup paperSize="9" orientation="landscape" r:id="rId14"/>
      <headerFooter>
        <oddHeader>&amp;L&amp;"Arial,Regular"&amp;12Education</oddHeader>
        <oddFooter>&amp;C&amp;"Arial,Regular"&amp;8Page &amp;P of &amp;N&amp;L&amp;"Arial,Regular"&amp;8Statistical Yearbook of Republika Srpska</oddFooter>
      </headerFooter>
    </customSheetView>
  </customSheetViews>
  <mergeCells count="12">
    <mergeCell ref="A16:U16"/>
    <mergeCell ref="T3:U3"/>
    <mergeCell ref="J3:K3"/>
    <mergeCell ref="A3:A4"/>
    <mergeCell ref="B3:C3"/>
    <mergeCell ref="D3:E3"/>
    <mergeCell ref="F3:G3"/>
    <mergeCell ref="H3:I3"/>
    <mergeCell ref="L3:M3"/>
    <mergeCell ref="N3:O3"/>
    <mergeCell ref="P3:Q3"/>
    <mergeCell ref="R3:S3"/>
  </mergeCells>
  <hyperlinks>
    <hyperlink ref="U2" location="'List of tables'!A1" display="List of tables"/>
  </hyperlinks>
  <pageMargins left="0.31496062992125984" right="0.31496062992125984" top="0.74803149606299213" bottom="0.74803149606299213" header="0.31496062992125984" footer="0.31496062992125984"/>
  <pageSetup paperSize="9" orientation="landscape" r:id="rId15"/>
  <headerFooter>
    <oddHeader>&amp;L&amp;"Arial,Regular"&amp;12Education</oddHeader>
    <oddFooter>&amp;C&amp;"Arial,Regular"&amp;8Page &amp;P of &amp;N&amp;L&amp;"Arial,Regular"&amp;8Statistical Yearbook of Republika Srpska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0"/>
  <sheetViews>
    <sheetView zoomScale="120" zoomScaleNormal="108" workbookViewId="0"/>
  </sheetViews>
  <sheetFormatPr defaultColWidth="9.140625" defaultRowHeight="12" x14ac:dyDescent="0.2"/>
  <cols>
    <col min="1" max="1" width="40.85546875" style="189" customWidth="1"/>
    <col min="2" max="17" width="6.85546875" style="189" customWidth="1"/>
    <col min="18" max="18" width="7" style="189" customWidth="1"/>
    <col min="19" max="19" width="6.7109375" style="189" customWidth="1"/>
    <col min="20" max="20" width="7" style="189" customWidth="1"/>
    <col min="21" max="21" width="6.7109375" style="189" customWidth="1"/>
    <col min="22" max="16384" width="9.140625" style="189"/>
  </cols>
  <sheetData>
    <row r="1" spans="1:21" x14ac:dyDescent="0.2">
      <c r="A1" s="188" t="s">
        <v>234</v>
      </c>
    </row>
    <row r="2" spans="1:21" ht="12.75" thickBot="1" x14ac:dyDescent="0.25">
      <c r="I2" s="5"/>
      <c r="J2" s="5"/>
      <c r="K2" s="5"/>
      <c r="L2" s="5"/>
      <c r="M2" s="5"/>
      <c r="N2" s="5"/>
      <c r="O2" s="5"/>
      <c r="S2" s="5"/>
      <c r="U2" s="5" t="s">
        <v>109</v>
      </c>
    </row>
    <row r="3" spans="1:21" ht="18" customHeight="1" thickTop="1" x14ac:dyDescent="0.2">
      <c r="A3" s="352" t="s">
        <v>40</v>
      </c>
      <c r="B3" s="351" t="s">
        <v>140</v>
      </c>
      <c r="C3" s="352"/>
      <c r="D3" s="351" t="s">
        <v>144</v>
      </c>
      <c r="E3" s="352"/>
      <c r="F3" s="351" t="s">
        <v>195</v>
      </c>
      <c r="G3" s="352"/>
      <c r="H3" s="351" t="s">
        <v>200</v>
      </c>
      <c r="I3" s="352"/>
      <c r="J3" s="351" t="s">
        <v>201</v>
      </c>
      <c r="K3" s="352"/>
      <c r="L3" s="351" t="s">
        <v>212</v>
      </c>
      <c r="M3" s="352"/>
      <c r="N3" s="351" t="s">
        <v>215</v>
      </c>
      <c r="O3" s="352"/>
      <c r="P3" s="350" t="s">
        <v>225</v>
      </c>
      <c r="Q3" s="351"/>
      <c r="R3" s="350" t="s">
        <v>259</v>
      </c>
      <c r="S3" s="351"/>
      <c r="T3" s="350" t="s">
        <v>261</v>
      </c>
      <c r="U3" s="351"/>
    </row>
    <row r="4" spans="1:21" ht="18" customHeight="1" x14ac:dyDescent="0.2">
      <c r="A4" s="353"/>
      <c r="B4" s="186" t="s">
        <v>33</v>
      </c>
      <c r="C4" s="186" t="s">
        <v>27</v>
      </c>
      <c r="D4" s="186" t="s">
        <v>33</v>
      </c>
      <c r="E4" s="200" t="s">
        <v>27</v>
      </c>
      <c r="F4" s="186" t="s">
        <v>33</v>
      </c>
      <c r="G4" s="200" t="s">
        <v>27</v>
      </c>
      <c r="H4" s="186" t="s">
        <v>33</v>
      </c>
      <c r="I4" s="200" t="s">
        <v>27</v>
      </c>
      <c r="J4" s="186" t="s">
        <v>33</v>
      </c>
      <c r="K4" s="200" t="s">
        <v>27</v>
      </c>
      <c r="L4" s="186" t="s">
        <v>33</v>
      </c>
      <c r="M4" s="200" t="s">
        <v>27</v>
      </c>
      <c r="N4" s="186" t="s">
        <v>33</v>
      </c>
      <c r="O4" s="200" t="s">
        <v>27</v>
      </c>
      <c r="P4" s="186" t="s">
        <v>33</v>
      </c>
      <c r="Q4" s="200" t="s">
        <v>27</v>
      </c>
      <c r="R4" s="186" t="s">
        <v>33</v>
      </c>
      <c r="S4" s="200" t="s">
        <v>27</v>
      </c>
      <c r="T4" s="186" t="s">
        <v>33</v>
      </c>
      <c r="U4" s="200" t="s">
        <v>27</v>
      </c>
    </row>
    <row r="5" spans="1:21" ht="17.25" customHeight="1" x14ac:dyDescent="0.2">
      <c r="A5" s="190" t="s">
        <v>55</v>
      </c>
      <c r="B5" s="191">
        <v>50</v>
      </c>
      <c r="C5" s="191">
        <v>20</v>
      </c>
      <c r="D5" s="191">
        <v>68</v>
      </c>
      <c r="E5" s="191">
        <v>32</v>
      </c>
      <c r="F5" s="191">
        <v>43</v>
      </c>
      <c r="G5" s="191">
        <v>17</v>
      </c>
      <c r="H5" s="191">
        <v>84</v>
      </c>
      <c r="I5" s="191">
        <v>34</v>
      </c>
      <c r="J5" s="191">
        <v>95</v>
      </c>
      <c r="K5" s="191">
        <v>46</v>
      </c>
      <c r="L5" s="191">
        <v>130</v>
      </c>
      <c r="M5" s="191">
        <v>60</v>
      </c>
      <c r="N5" s="191">
        <v>119</v>
      </c>
      <c r="O5" s="191">
        <v>63</v>
      </c>
      <c r="P5" s="243">
        <v>165</v>
      </c>
      <c r="Q5" s="243">
        <v>94</v>
      </c>
      <c r="R5" s="260">
        <v>184</v>
      </c>
      <c r="S5" s="260">
        <v>105</v>
      </c>
      <c r="T5" s="189">
        <v>285</v>
      </c>
      <c r="U5" s="189">
        <v>167</v>
      </c>
    </row>
    <row r="6" spans="1:21" ht="17.25" customHeight="1" x14ac:dyDescent="0.2">
      <c r="A6" s="176" t="s">
        <v>46</v>
      </c>
      <c r="B6" s="191">
        <v>14</v>
      </c>
      <c r="C6" s="191">
        <v>3</v>
      </c>
      <c r="D6" s="191">
        <v>17</v>
      </c>
      <c r="E6" s="191">
        <v>7</v>
      </c>
      <c r="F6" s="191">
        <v>18</v>
      </c>
      <c r="G6" s="191">
        <v>8</v>
      </c>
      <c r="H6" s="191">
        <v>25</v>
      </c>
      <c r="I6" s="191">
        <v>12</v>
      </c>
      <c r="J6" s="191">
        <v>25</v>
      </c>
      <c r="K6" s="191">
        <v>12</v>
      </c>
      <c r="L6" s="191">
        <v>53</v>
      </c>
      <c r="M6" s="191">
        <v>24</v>
      </c>
      <c r="N6" s="191">
        <v>56</v>
      </c>
      <c r="O6" s="191">
        <v>31</v>
      </c>
      <c r="P6" s="243">
        <v>88</v>
      </c>
      <c r="Q6" s="243">
        <v>53</v>
      </c>
      <c r="R6" s="191">
        <v>85</v>
      </c>
      <c r="S6" s="191">
        <v>41</v>
      </c>
      <c r="T6" s="189">
        <v>142</v>
      </c>
      <c r="U6" s="189">
        <v>82</v>
      </c>
    </row>
    <row r="7" spans="1:21" ht="17.25" customHeight="1" x14ac:dyDescent="0.2">
      <c r="A7" s="176" t="s">
        <v>47</v>
      </c>
      <c r="B7" s="191">
        <v>22</v>
      </c>
      <c r="C7" s="191">
        <v>16</v>
      </c>
      <c r="D7" s="191">
        <v>42</v>
      </c>
      <c r="E7" s="191">
        <v>22</v>
      </c>
      <c r="F7" s="191">
        <v>25</v>
      </c>
      <c r="G7" s="191">
        <v>9</v>
      </c>
      <c r="H7" s="191">
        <v>26</v>
      </c>
      <c r="I7" s="191">
        <v>12</v>
      </c>
      <c r="J7" s="191">
        <v>51</v>
      </c>
      <c r="K7" s="191">
        <v>24</v>
      </c>
      <c r="L7" s="191">
        <v>40</v>
      </c>
      <c r="M7" s="191">
        <v>22</v>
      </c>
      <c r="N7" s="191">
        <v>51</v>
      </c>
      <c r="O7" s="191">
        <v>31</v>
      </c>
      <c r="P7" s="243">
        <v>67</v>
      </c>
      <c r="Q7" s="243">
        <v>40</v>
      </c>
      <c r="R7" s="191">
        <v>99</v>
      </c>
      <c r="S7" s="191">
        <v>64</v>
      </c>
      <c r="T7" s="191">
        <v>134</v>
      </c>
      <c r="U7" s="191">
        <v>83</v>
      </c>
    </row>
    <row r="8" spans="1:21" ht="17.25" customHeight="1" x14ac:dyDescent="0.2">
      <c r="A8" s="30" t="s">
        <v>48</v>
      </c>
      <c r="B8" s="191" t="s">
        <v>1</v>
      </c>
      <c r="C8" s="191" t="s">
        <v>1</v>
      </c>
      <c r="D8" s="191" t="s">
        <v>1</v>
      </c>
      <c r="E8" s="191" t="s">
        <v>1</v>
      </c>
      <c r="F8" s="191" t="s">
        <v>1</v>
      </c>
      <c r="G8" s="191" t="s">
        <v>1</v>
      </c>
      <c r="H8" s="191" t="s">
        <v>1</v>
      </c>
      <c r="I8" s="191" t="s">
        <v>1</v>
      </c>
      <c r="J8" s="191" t="s">
        <v>1</v>
      </c>
      <c r="K8" s="191" t="s">
        <v>1</v>
      </c>
      <c r="L8" s="191" t="s">
        <v>1</v>
      </c>
      <c r="M8" s="191" t="s">
        <v>1</v>
      </c>
      <c r="N8" s="191" t="s">
        <v>1</v>
      </c>
      <c r="O8" s="191" t="s">
        <v>1</v>
      </c>
      <c r="P8" s="191" t="s">
        <v>1</v>
      </c>
      <c r="Q8" s="191" t="s">
        <v>1</v>
      </c>
      <c r="R8" s="191" t="s">
        <v>1</v>
      </c>
      <c r="S8" s="191" t="s">
        <v>1</v>
      </c>
      <c r="T8" s="191" t="s">
        <v>1</v>
      </c>
      <c r="U8" s="191" t="s">
        <v>1</v>
      </c>
    </row>
    <row r="9" spans="1:21" ht="17.25" customHeight="1" x14ac:dyDescent="0.2">
      <c r="A9" s="176" t="s">
        <v>49</v>
      </c>
      <c r="B9" s="191" t="s">
        <v>1</v>
      </c>
      <c r="C9" s="191" t="s">
        <v>1</v>
      </c>
      <c r="D9" s="191" t="s">
        <v>1</v>
      </c>
      <c r="E9" s="191" t="s">
        <v>1</v>
      </c>
      <c r="F9" s="191" t="s">
        <v>1</v>
      </c>
      <c r="G9" s="191" t="s">
        <v>1</v>
      </c>
      <c r="H9" s="191" t="s">
        <v>1</v>
      </c>
      <c r="I9" s="191" t="s">
        <v>1</v>
      </c>
      <c r="J9" s="191" t="s">
        <v>1</v>
      </c>
      <c r="K9" s="191" t="s">
        <v>1</v>
      </c>
      <c r="L9" s="191" t="s">
        <v>1</v>
      </c>
      <c r="M9" s="191" t="s">
        <v>1</v>
      </c>
      <c r="N9" s="191" t="s">
        <v>1</v>
      </c>
      <c r="O9" s="191" t="s">
        <v>1</v>
      </c>
      <c r="P9" s="191" t="s">
        <v>1</v>
      </c>
      <c r="Q9" s="191" t="s">
        <v>1</v>
      </c>
      <c r="R9" s="191" t="s">
        <v>1</v>
      </c>
      <c r="S9" s="191" t="s">
        <v>1</v>
      </c>
      <c r="T9" s="191">
        <v>1</v>
      </c>
      <c r="U9" s="191" t="s">
        <v>1</v>
      </c>
    </row>
    <row r="10" spans="1:21" ht="17.25" customHeight="1" x14ac:dyDescent="0.2">
      <c r="A10" s="176" t="s">
        <v>50</v>
      </c>
      <c r="B10" s="191" t="s">
        <v>1</v>
      </c>
      <c r="C10" s="191" t="s">
        <v>1</v>
      </c>
      <c r="D10" s="191" t="s">
        <v>1</v>
      </c>
      <c r="E10" s="191" t="s">
        <v>1</v>
      </c>
      <c r="F10" s="191" t="s">
        <v>1</v>
      </c>
      <c r="G10" s="191" t="s">
        <v>1</v>
      </c>
      <c r="H10" s="191">
        <v>6</v>
      </c>
      <c r="I10" s="191" t="s">
        <v>1</v>
      </c>
      <c r="J10" s="191" t="s">
        <v>1</v>
      </c>
      <c r="K10" s="191" t="s">
        <v>1</v>
      </c>
      <c r="L10" s="191">
        <v>6</v>
      </c>
      <c r="M10" s="191">
        <v>3</v>
      </c>
      <c r="N10" s="191">
        <v>11</v>
      </c>
      <c r="O10" s="191" t="s">
        <v>1</v>
      </c>
      <c r="P10" s="191" t="s">
        <v>1</v>
      </c>
      <c r="Q10" s="191" t="s">
        <v>1</v>
      </c>
      <c r="R10" s="191" t="s">
        <v>1</v>
      </c>
      <c r="S10" s="191" t="s">
        <v>1</v>
      </c>
      <c r="T10" s="191" t="s">
        <v>1</v>
      </c>
      <c r="U10" s="191" t="s">
        <v>1</v>
      </c>
    </row>
    <row r="11" spans="1:21" ht="17.25" customHeight="1" x14ac:dyDescent="0.2">
      <c r="A11" s="176" t="s">
        <v>192</v>
      </c>
      <c r="B11" s="191" t="s">
        <v>1</v>
      </c>
      <c r="C11" s="191" t="s">
        <v>1</v>
      </c>
      <c r="D11" s="191" t="s">
        <v>1</v>
      </c>
      <c r="E11" s="191" t="s">
        <v>1</v>
      </c>
      <c r="F11" s="191" t="s">
        <v>1</v>
      </c>
      <c r="G11" s="191" t="s">
        <v>1</v>
      </c>
      <c r="H11" s="191">
        <v>7</v>
      </c>
      <c r="I11" s="191" t="s">
        <v>1</v>
      </c>
      <c r="J11" s="191">
        <v>1</v>
      </c>
      <c r="K11" s="191" t="s">
        <v>1</v>
      </c>
      <c r="L11" s="191">
        <v>1</v>
      </c>
      <c r="M11" s="191" t="s">
        <v>1</v>
      </c>
      <c r="N11" s="191" t="s">
        <v>1</v>
      </c>
      <c r="O11" s="191" t="s">
        <v>1</v>
      </c>
      <c r="P11" s="191" t="s">
        <v>1</v>
      </c>
      <c r="Q11" s="191" t="s">
        <v>1</v>
      </c>
      <c r="R11" s="191" t="s">
        <v>1</v>
      </c>
      <c r="S11" s="191" t="s">
        <v>1</v>
      </c>
      <c r="T11" s="191" t="s">
        <v>1</v>
      </c>
      <c r="U11" s="191" t="s">
        <v>1</v>
      </c>
    </row>
    <row r="12" spans="1:21" ht="17.25" customHeight="1" x14ac:dyDescent="0.2">
      <c r="A12" s="192" t="s">
        <v>51</v>
      </c>
      <c r="B12" s="191" t="s">
        <v>1</v>
      </c>
      <c r="C12" s="191" t="s">
        <v>1</v>
      </c>
      <c r="D12" s="191" t="s">
        <v>1</v>
      </c>
      <c r="E12" s="191" t="s">
        <v>1</v>
      </c>
      <c r="F12" s="191" t="s">
        <v>1</v>
      </c>
      <c r="G12" s="191" t="s">
        <v>1</v>
      </c>
      <c r="H12" s="191" t="s">
        <v>1</v>
      </c>
      <c r="I12" s="191" t="s">
        <v>1</v>
      </c>
      <c r="J12" s="191" t="s">
        <v>1</v>
      </c>
      <c r="K12" s="191" t="s">
        <v>1</v>
      </c>
      <c r="L12" s="191" t="s">
        <v>1</v>
      </c>
      <c r="M12" s="191" t="s">
        <v>1</v>
      </c>
      <c r="N12" s="191" t="s">
        <v>1</v>
      </c>
      <c r="O12" s="191" t="s">
        <v>1</v>
      </c>
      <c r="P12" s="191" t="s">
        <v>1</v>
      </c>
      <c r="Q12" s="191" t="s">
        <v>1</v>
      </c>
      <c r="R12" s="191" t="s">
        <v>1</v>
      </c>
      <c r="S12" s="191" t="s">
        <v>1</v>
      </c>
      <c r="T12" s="191" t="s">
        <v>1</v>
      </c>
      <c r="U12" s="191" t="s">
        <v>1</v>
      </c>
    </row>
    <row r="13" spans="1:21" ht="17.25" customHeight="1" x14ac:dyDescent="0.2">
      <c r="A13" s="176" t="s">
        <v>193</v>
      </c>
      <c r="B13" s="191">
        <v>5</v>
      </c>
      <c r="C13" s="191">
        <v>1</v>
      </c>
      <c r="D13" s="191">
        <v>9</v>
      </c>
      <c r="E13" s="191">
        <v>3</v>
      </c>
      <c r="F13" s="191" t="s">
        <v>1</v>
      </c>
      <c r="G13" s="191" t="s">
        <v>1</v>
      </c>
      <c r="H13" s="191">
        <v>20</v>
      </c>
      <c r="I13" s="191">
        <v>10</v>
      </c>
      <c r="J13" s="191">
        <v>18</v>
      </c>
      <c r="K13" s="191">
        <v>10</v>
      </c>
      <c r="L13" s="191">
        <v>30</v>
      </c>
      <c r="M13" s="191">
        <v>11</v>
      </c>
      <c r="N13" s="191" t="s">
        <v>1</v>
      </c>
      <c r="O13" s="191" t="s">
        <v>1</v>
      </c>
      <c r="P13" s="243">
        <v>10</v>
      </c>
      <c r="Q13" s="243">
        <v>1</v>
      </c>
      <c r="R13" s="191" t="s">
        <v>1</v>
      </c>
      <c r="S13" s="191" t="s">
        <v>1</v>
      </c>
      <c r="T13" s="191">
        <v>8</v>
      </c>
      <c r="U13" s="191">
        <v>2</v>
      </c>
    </row>
    <row r="14" spans="1:21" ht="17.25" customHeight="1" x14ac:dyDescent="0.2">
      <c r="A14" s="193" t="s">
        <v>194</v>
      </c>
      <c r="B14" s="191">
        <v>9</v>
      </c>
      <c r="C14" s="191" t="s">
        <v>1</v>
      </c>
      <c r="D14" s="191" t="s">
        <v>1</v>
      </c>
      <c r="E14" s="191" t="s">
        <v>1</v>
      </c>
      <c r="F14" s="191" t="s">
        <v>1</v>
      </c>
      <c r="G14" s="191" t="s">
        <v>1</v>
      </c>
      <c r="H14" s="191" t="s">
        <v>1</v>
      </c>
      <c r="I14" s="191" t="s">
        <v>1</v>
      </c>
      <c r="J14" s="191" t="s">
        <v>1</v>
      </c>
      <c r="K14" s="191" t="s">
        <v>1</v>
      </c>
      <c r="L14" s="191" t="s">
        <v>1</v>
      </c>
      <c r="M14" s="191" t="s">
        <v>1</v>
      </c>
      <c r="N14" s="191" t="s">
        <v>1</v>
      </c>
      <c r="O14" s="191" t="s">
        <v>1</v>
      </c>
      <c r="P14" s="191" t="s">
        <v>1</v>
      </c>
      <c r="Q14" s="191" t="s">
        <v>1</v>
      </c>
      <c r="R14" s="191" t="s">
        <v>1</v>
      </c>
      <c r="S14" s="191" t="s">
        <v>1</v>
      </c>
      <c r="T14" s="191" t="s">
        <v>1</v>
      </c>
      <c r="U14" s="191" t="s">
        <v>1</v>
      </c>
    </row>
    <row r="16" spans="1:21" ht="28.5" customHeight="1" x14ac:dyDescent="0.2">
      <c r="A16" s="349" t="s">
        <v>191</v>
      </c>
      <c r="B16" s="349"/>
      <c r="C16" s="349"/>
      <c r="D16" s="349"/>
      <c r="E16" s="349"/>
      <c r="F16" s="349"/>
      <c r="G16" s="349"/>
      <c r="H16" s="349"/>
      <c r="I16" s="349"/>
      <c r="J16" s="349"/>
      <c r="K16" s="349"/>
      <c r="L16" s="349"/>
      <c r="M16" s="349"/>
      <c r="N16" s="349"/>
      <c r="O16" s="349"/>
      <c r="P16" s="349"/>
      <c r="Q16" s="349"/>
    </row>
    <row r="17" spans="1:1" x14ac:dyDescent="0.2">
      <c r="A17" s="194"/>
    </row>
    <row r="20" spans="1:1" ht="12.75" x14ac:dyDescent="0.25">
      <c r="A20" s="203"/>
    </row>
  </sheetData>
  <customSheetViews>
    <customSheetView guid="{181D93DC-A09A-4025-9C6E-FCB43419133D}" scale="120">
      <pageMargins left="0.31496062992125984" right="0.31496062992125984" top="0.74803149606299213" bottom="0.74803149606299213" header="0.31496062992125984" footer="0.31496062992125984"/>
      <pageSetup paperSize="9" orientation="landscape" r:id="rId1"/>
      <headerFooter>
        <oddHeader>&amp;L&amp;"Arial,Regular"&amp;12Education</oddHeader>
        <oddFooter>&amp;C&amp;"Arial,Regular"&amp;8Page &amp;P of &amp;N&amp;L&amp;"Arial,Regular"&amp;8Statistical Yearbook of Republika Srpska</oddFooter>
      </headerFooter>
    </customSheetView>
    <customSheetView guid="{8E5C2886-2955-4857-86F4-901D4558734F}" scale="120">
      <selection activeCell="L9" sqref="L9"/>
      <pageMargins left="0.31496062992125984" right="0.31496062992125984" top="0.74803149606299213" bottom="0.74803149606299213" header="0.31496062992125984" footer="0.31496062992125984"/>
      <pageSetup paperSize="9" orientation="landscape" r:id="rId2"/>
      <headerFooter>
        <oddHeader>&amp;L&amp;"Arial,Regular"&amp;12Education</oddHeader>
        <oddFooter>&amp;C&amp;"Arial,Regular"&amp;8Page &amp;P of &amp;N&amp;L&amp;"Arial,Regular"&amp;8Statistical Yearbook of Republika Srpska</oddFooter>
      </headerFooter>
    </customSheetView>
    <customSheetView guid="{A22668ED-CD0F-4A44-B1CD-CDACA792D024}" scale="120">
      <selection activeCell="P5" sqref="P5:Q14"/>
      <pageMargins left="0.31496062992125984" right="0.31496062992125984" top="0.74803149606299213" bottom="0.74803149606299213" header="0.31496062992125984" footer="0.31496062992125984"/>
      <pageSetup paperSize="9" orientation="landscape" r:id="rId3"/>
      <headerFooter>
        <oddHeader>&amp;L&amp;"Arial,Regular"&amp;12Education</oddHeader>
        <oddFooter>&amp;C&amp;"Arial,Regular"&amp;8Page &amp;P of &amp;N&amp;L&amp;"Arial,Regular"&amp;8Statistical Yearbook of Republika Srpska</oddFooter>
      </headerFooter>
    </customSheetView>
    <customSheetView guid="{76F45416-FF74-4A55-AAB4-91CFD0DCF9E9}" scale="120">
      <selection activeCell="O10" sqref="O10"/>
      <pageMargins left="0.31496062992125984" right="0.31496062992125984" top="0.74803149606299213" bottom="0.74803149606299213" header="0.31496062992125984" footer="0.31496062992125984"/>
      <pageSetup paperSize="9" orientation="landscape" r:id="rId4"/>
      <headerFooter>
        <oddHeader>&amp;L&amp;"Arial,Regular"&amp;12Education</oddHeader>
        <oddFooter>&amp;C&amp;"Arial,Regular"&amp;8Page &amp;P of &amp;N&amp;L&amp;"Arial,Regular"&amp;8Statistical Yearbook of Republika Srpska</oddFooter>
      </headerFooter>
    </customSheetView>
    <customSheetView guid="{3FB9FB02-A7E5-4F69-B0B2-D91D85FEF9AA}" scale="120">
      <selection activeCell="A23" sqref="A23"/>
      <pageMargins left="0.7" right="0.7" top="0.75" bottom="0.75" header="0.3" footer="0.3"/>
      <pageSetup paperSize="9" orientation="landscape" r:id="rId5"/>
      <headerFooter>
        <oddHeader>&amp;L&amp;"Arial,Regular"&amp;12Education</oddHeader>
        <oddFooter>&amp;C&amp;"Arial,Regular"&amp;8Page &amp;P of &amp;N&amp;L&amp;"Arial,Regular"&amp;8Statistical Yearbook of Republika Srpska</oddFooter>
      </headerFooter>
    </customSheetView>
    <customSheetView guid="{42E4ABD7-0ABC-4214-A412-72C094DEFBBC}" scale="120">
      <selection activeCell="J5" sqref="J5:K14"/>
      <pageMargins left="0.7" right="0.7" top="0.75" bottom="0.75" header="0.3" footer="0.3"/>
      <pageSetup paperSize="9" orientation="landscape" r:id="rId6"/>
      <headerFooter>
        <oddHeader>&amp;L&amp;"Arial,Regular"&amp;12Education</oddHeader>
        <oddFooter>&amp;C&amp;"Arial,Regular"&amp;8Page &amp;P of &amp;N&amp;L&amp;"Arial,Regular"&amp;8Statistical Yearbook of Republika Srpska 2016</oddFooter>
      </headerFooter>
    </customSheetView>
    <customSheetView guid="{FDC56E4B-E7CB-4144-926A-00E6F324B144}" scale="120" showPageBreaks="1">
      <selection activeCell="L8" sqref="L8"/>
      <pageMargins left="0.7" right="0.7" top="0.75" bottom="0.75" header="0.3" footer="0.3"/>
      <pageSetup paperSize="9" orientation="landscape" r:id="rId7"/>
      <headerFooter>
        <oddHeader>&amp;L&amp;"Arial,Regular"&amp;12Education</oddHeader>
        <oddFooter>&amp;C&amp;"Arial,Regular"&amp;8Page &amp;P of &amp;N&amp;L&amp;"Arial,Regular"&amp;8Statistical Yearbook of Republika Srpska 2016</oddFooter>
      </headerFooter>
    </customSheetView>
    <customSheetView guid="{ADCE9490-78F3-4B54-B85A-83CEBE106AD7}" scale="120">
      <selection activeCell="J5" sqref="J5:K14"/>
      <pageMargins left="0.7" right="0.7" top="0.75" bottom="0.75" header="0.3" footer="0.3"/>
      <pageSetup paperSize="9" orientation="landscape" r:id="rId8"/>
      <headerFooter>
        <oddHeader>&amp;L&amp;"Arial,Regular"&amp;12Education</oddHeader>
        <oddFooter>&amp;C&amp;"Arial,Regular"&amp;8Page &amp;P of &amp;N&amp;L&amp;"Arial,Regular"&amp;8Statistical Yearbook of Republika Srpska 2016</oddFooter>
      </headerFooter>
    </customSheetView>
    <customSheetView guid="{384080B8-19D4-4A62-AB95-5F5001F14194}" scale="120">
      <selection activeCell="J5" sqref="J5:K14"/>
      <pageMargins left="0.7" right="0.7" top="0.75" bottom="0.75" header="0.3" footer="0.3"/>
      <pageSetup paperSize="9" orientation="landscape" r:id="rId9"/>
      <headerFooter>
        <oddHeader>&amp;L&amp;"Arial,Regular"&amp;12Education</oddHeader>
        <oddFooter>&amp;C&amp;"Arial,Regular"&amp;8Page &amp;P of &amp;N&amp;L&amp;"Arial,Regular"&amp;8Statistical Yearbook of Republika Srpska 2016</oddFooter>
      </headerFooter>
    </customSheetView>
    <customSheetView guid="{67202EC8-DC93-4CA3-8C86-1DB97339CB1F}" scale="120">
      <selection activeCell="J5" sqref="J5:K14"/>
      <pageMargins left="0.7" right="0.7" top="0.75" bottom="0.75" header="0.3" footer="0.3"/>
      <pageSetup paperSize="9" orientation="landscape" r:id="rId10"/>
      <headerFooter>
        <oddHeader>&amp;L&amp;"Arial,Regular"&amp;12Education</oddHeader>
        <oddFooter>&amp;C&amp;"Arial,Regular"&amp;8Page &amp;P of &amp;N&amp;L&amp;"Arial,Regular"&amp;8Statistical Yearbook of Republika Srpska 2016</oddFooter>
      </headerFooter>
    </customSheetView>
    <customSheetView guid="{B4BBEB07-BAAA-48D0-B797-2A71287AAFBA}" scale="120">
      <selection activeCell="R5" sqref="R5:S14"/>
      <pageMargins left="0.31496062992125984" right="0.31496062992125984" top="0.74803149606299213" bottom="0.74803149606299213" header="0.31496062992125984" footer="0.31496062992125984"/>
      <pageSetup paperSize="9" orientation="landscape" r:id="rId11"/>
      <headerFooter>
        <oddHeader>&amp;L&amp;"Arial,Regular"&amp;12Education</oddHeader>
        <oddFooter>&amp;C&amp;"Arial,Regular"&amp;8Page &amp;P of &amp;N&amp;L&amp;"Arial,Regular"&amp;8Statistical Yearbook of Republika Srpska</oddFooter>
      </headerFooter>
    </customSheetView>
    <customSheetView guid="{31AF76FC-2EBD-476D-960D-273140CF5FF5}" scale="120">
      <selection activeCell="L9" sqref="L9"/>
      <pageMargins left="0.31496062992125984" right="0.31496062992125984" top="0.74803149606299213" bottom="0.74803149606299213" header="0.31496062992125984" footer="0.31496062992125984"/>
      <pageSetup paperSize="9" orientation="landscape" r:id="rId12"/>
      <headerFooter>
        <oddHeader>&amp;L&amp;"Arial,Regular"&amp;12Education</oddHeader>
        <oddFooter>&amp;C&amp;"Arial,Regular"&amp;8Page &amp;P of &amp;N&amp;L&amp;"Arial,Regular"&amp;8Statistical Yearbook of Republika Srpska</oddFooter>
      </headerFooter>
    </customSheetView>
    <customSheetView guid="{D48C0C28-F7D3-4772-AA3E-7042D0D34C39}" scale="108" topLeftCell="B1">
      <selection activeCell="U16" sqref="U16"/>
      <pageMargins left="0.31496062992125984" right="0.31496062992125984" top="0.74803149606299213" bottom="0.74803149606299213" header="0.31496062992125984" footer="0.31496062992125984"/>
      <pageSetup paperSize="9" orientation="landscape" r:id="rId13"/>
      <headerFooter>
        <oddHeader>&amp;L&amp;"Arial,Regular"&amp;12Education</oddHeader>
        <oddFooter>&amp;C&amp;"Arial,Regular"&amp;8Page &amp;P of &amp;N&amp;L&amp;"Arial,Regular"&amp;8Statistical Yearbook of Republika Srpska</oddFooter>
      </headerFooter>
    </customSheetView>
    <customSheetView guid="{E8F3D1B1-ECD5-4074-A5B8-07547325D9D5}" scale="120">
      <selection activeCell="U16" sqref="U16"/>
      <pageMargins left="0.31496062992125984" right="0.31496062992125984" top="0.74803149606299213" bottom="0.74803149606299213" header="0.31496062992125984" footer="0.31496062992125984"/>
      <pageSetup paperSize="9" orientation="landscape" r:id="rId14"/>
      <headerFooter>
        <oddHeader>&amp;L&amp;"Arial,Regular"&amp;12Education</oddHeader>
        <oddFooter>&amp;C&amp;"Arial,Regular"&amp;8Page &amp;P of &amp;N&amp;L&amp;"Arial,Regular"&amp;8Statistical Yearbook of Republika Srpska</oddFooter>
      </headerFooter>
    </customSheetView>
  </customSheetViews>
  <mergeCells count="12">
    <mergeCell ref="T3:U3"/>
    <mergeCell ref="R3:S3"/>
    <mergeCell ref="A16:Q16"/>
    <mergeCell ref="P3:Q3"/>
    <mergeCell ref="H3:I3"/>
    <mergeCell ref="A3:A4"/>
    <mergeCell ref="B3:C3"/>
    <mergeCell ref="D3:E3"/>
    <mergeCell ref="F3:G3"/>
    <mergeCell ref="J3:K3"/>
    <mergeCell ref="L3:M3"/>
    <mergeCell ref="N3:O3"/>
  </mergeCells>
  <hyperlinks>
    <hyperlink ref="U2" location="'List of tables'!A1" display="List of tables"/>
  </hyperlinks>
  <pageMargins left="0.31496062992125984" right="0.31496062992125984" top="0.74803149606299213" bottom="0.74803149606299213" header="0.31496062992125984" footer="0.31496062992125984"/>
  <pageSetup paperSize="9" orientation="landscape" r:id="rId15"/>
  <headerFooter>
    <oddHeader>&amp;L&amp;"Arial,Regular"&amp;12Education</oddHeader>
    <oddFooter>&amp;C&amp;"Arial,Regular"&amp;8Page &amp;P of &amp;N&amp;L&amp;"Arial,Regular"&amp;8Statistical Yearbook of Republika Srpska</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4"/>
  <sheetViews>
    <sheetView zoomScale="120" zoomScaleNormal="120" workbookViewId="0"/>
  </sheetViews>
  <sheetFormatPr defaultColWidth="9.140625" defaultRowHeight="12" x14ac:dyDescent="0.2"/>
  <cols>
    <col min="1" max="1" width="11.5703125" style="189" customWidth="1"/>
    <col min="2" max="4" width="10.140625" style="189" customWidth="1"/>
    <col min="5" max="8" width="7.28515625" style="189" customWidth="1"/>
    <col min="9" max="16384" width="9.140625" style="189"/>
  </cols>
  <sheetData>
    <row r="1" spans="1:5" x14ac:dyDescent="0.2">
      <c r="A1" s="188" t="s">
        <v>265</v>
      </c>
    </row>
    <row r="2" spans="1:5" ht="12.75" thickBot="1" x14ac:dyDescent="0.25">
      <c r="D2" s="5" t="s">
        <v>109</v>
      </c>
    </row>
    <row r="3" spans="1:5" ht="19.5" customHeight="1" thickTop="1" x14ac:dyDescent="0.2">
      <c r="A3" s="195"/>
      <c r="B3" s="196" t="s">
        <v>38</v>
      </c>
      <c r="C3" s="196" t="s">
        <v>149</v>
      </c>
      <c r="D3" s="197" t="s">
        <v>150</v>
      </c>
      <c r="E3" s="61"/>
    </row>
    <row r="4" spans="1:5" ht="14.25" x14ac:dyDescent="0.2">
      <c r="A4" s="198" t="s">
        <v>39</v>
      </c>
      <c r="B4" s="191">
        <v>2491</v>
      </c>
      <c r="C4" s="191">
        <v>1531</v>
      </c>
      <c r="D4" s="191">
        <v>960</v>
      </c>
      <c r="E4" s="61"/>
    </row>
    <row r="5" spans="1:5" ht="14.25" x14ac:dyDescent="0.2">
      <c r="A5" s="199" t="s">
        <v>181</v>
      </c>
      <c r="B5" s="191">
        <v>487</v>
      </c>
      <c r="C5" s="191">
        <v>324</v>
      </c>
      <c r="D5" s="191">
        <v>163</v>
      </c>
      <c r="E5" s="61"/>
    </row>
    <row r="6" spans="1:5" ht="14.25" x14ac:dyDescent="0.2">
      <c r="A6" s="199" t="s">
        <v>72</v>
      </c>
      <c r="B6" s="191">
        <v>1038</v>
      </c>
      <c r="C6" s="191">
        <v>656</v>
      </c>
      <c r="D6" s="191">
        <v>382</v>
      </c>
      <c r="E6" s="61"/>
    </row>
    <row r="7" spans="1:5" ht="14.25" x14ac:dyDescent="0.2">
      <c r="A7" s="199" t="s">
        <v>73</v>
      </c>
      <c r="B7" s="191">
        <v>484</v>
      </c>
      <c r="C7" s="191">
        <v>288</v>
      </c>
      <c r="D7" s="191">
        <v>196</v>
      </c>
      <c r="E7" s="61"/>
    </row>
    <row r="8" spans="1:5" ht="14.25" x14ac:dyDescent="0.2">
      <c r="A8" s="199" t="s">
        <v>182</v>
      </c>
      <c r="B8" s="191">
        <v>249</v>
      </c>
      <c r="C8" s="191">
        <v>133</v>
      </c>
      <c r="D8" s="191">
        <v>116</v>
      </c>
      <c r="E8" s="61"/>
    </row>
    <row r="9" spans="1:5" ht="14.25" x14ac:dyDescent="0.2">
      <c r="A9" s="199" t="s">
        <v>183</v>
      </c>
      <c r="B9" s="191">
        <v>127</v>
      </c>
      <c r="C9" s="191">
        <v>76</v>
      </c>
      <c r="D9" s="191">
        <v>51</v>
      </c>
      <c r="E9" s="61"/>
    </row>
    <row r="10" spans="1:5" ht="14.25" x14ac:dyDescent="0.2">
      <c r="A10" s="199" t="s">
        <v>184</v>
      </c>
      <c r="B10" s="191">
        <v>76</v>
      </c>
      <c r="C10" s="191">
        <v>40</v>
      </c>
      <c r="D10" s="191">
        <v>36</v>
      </c>
      <c r="E10" s="61"/>
    </row>
    <row r="11" spans="1:5" ht="14.25" x14ac:dyDescent="0.2">
      <c r="A11" s="199" t="s">
        <v>185</v>
      </c>
      <c r="B11" s="191">
        <v>19</v>
      </c>
      <c r="C11" s="191">
        <v>8</v>
      </c>
      <c r="D11" s="191">
        <v>11</v>
      </c>
      <c r="E11" s="61"/>
    </row>
    <row r="12" spans="1:5" ht="14.25" x14ac:dyDescent="0.2">
      <c r="A12" s="199" t="s">
        <v>186</v>
      </c>
      <c r="B12" s="191">
        <v>10</v>
      </c>
      <c r="C12" s="191">
        <v>6</v>
      </c>
      <c r="D12" s="191">
        <v>4</v>
      </c>
      <c r="E12" s="61"/>
    </row>
    <row r="13" spans="1:5" ht="14.25" x14ac:dyDescent="0.2">
      <c r="A13" s="199" t="s">
        <v>187</v>
      </c>
      <c r="B13" s="191">
        <v>1</v>
      </c>
      <c r="C13" s="191" t="s">
        <v>1</v>
      </c>
      <c r="D13" s="191">
        <v>1</v>
      </c>
      <c r="E13" s="61"/>
    </row>
    <row r="14" spans="1:5" ht="14.25" x14ac:dyDescent="0.2">
      <c r="A14" s="199" t="s">
        <v>188</v>
      </c>
      <c r="B14" s="282" t="s">
        <v>1</v>
      </c>
      <c r="C14" s="283" t="s">
        <v>1</v>
      </c>
      <c r="D14" s="283" t="s">
        <v>1</v>
      </c>
      <c r="E14" s="61"/>
    </row>
  </sheetData>
  <customSheetViews>
    <customSheetView guid="{181D93DC-A09A-4025-9C6E-FCB43419133D}" scale="120">
      <pageMargins left="0.51181102362204722" right="0.51181102362204722" top="0.74803149606299213" bottom="0.74803149606299213" header="0.31496062992125984" footer="0.31496062992125984"/>
      <pageSetup paperSize="9" orientation="portrait" r:id="rId1"/>
      <headerFooter>
        <oddHeader>&amp;L&amp;"Arial,Regular"&amp;12Education</oddHeader>
        <oddFooter>&amp;C&amp;"Arial,Regular"&amp;8Page &amp;P of &amp;N&amp;L&amp;"Arial,Regular"&amp;8Statistical Yearbook of Republika Srpska</oddFooter>
      </headerFooter>
    </customSheetView>
    <customSheetView guid="{8E5C2886-2955-4857-86F4-901D4558734F}" scale="120">
      <pageMargins left="0.51181102362204722" right="0.51181102362204722" top="0.74803149606299213" bottom="0.74803149606299213" header="0.31496062992125984" footer="0.31496062992125984"/>
      <pageSetup paperSize="9" orientation="portrait" r:id="rId2"/>
      <headerFooter>
        <oddHeader>&amp;L&amp;"Arial,Regular"&amp;12Education</oddHeader>
        <oddFooter>&amp;C&amp;"Arial,Regular"&amp;8Page &amp;P of &amp;N&amp;L&amp;"Arial,Regular"&amp;8Statistical Yearbook of Republika Srpska</oddFooter>
      </headerFooter>
    </customSheetView>
    <customSheetView guid="{A22668ED-CD0F-4A44-B1CD-CDACA792D024}" scale="120">
      <selection activeCell="B4" sqref="B4:D14"/>
      <pageMargins left="0.51181102362204722" right="0.51181102362204722" top="0.74803149606299213" bottom="0.74803149606299213" header="0.31496062992125984" footer="0.31496062992125984"/>
      <pageSetup paperSize="9" orientation="portrait" r:id="rId3"/>
      <headerFooter>
        <oddHeader>&amp;L&amp;"Arial,Regular"&amp;12Education</oddHeader>
        <oddFooter>&amp;C&amp;"Arial,Regular"&amp;8Page &amp;P of &amp;N&amp;L&amp;"Arial,Regular"&amp;8Statistical Yearbook of Republika Srpska</oddFooter>
      </headerFooter>
    </customSheetView>
    <customSheetView guid="{76F45416-FF74-4A55-AAB4-91CFD0DCF9E9}" scale="120">
      <selection activeCell="A2" sqref="A2"/>
      <pageMargins left="0.51181102362204722" right="0.51181102362204722" top="0.74803149606299213" bottom="0.74803149606299213" header="0.31496062992125984" footer="0.31496062992125984"/>
      <pageSetup paperSize="9" orientation="portrait" r:id="rId4"/>
      <headerFooter>
        <oddHeader>&amp;L&amp;"Arial,Regular"&amp;12Education</oddHeader>
        <oddFooter>&amp;C&amp;"Arial,Regular"&amp;8Page &amp;P of &amp;N&amp;L&amp;"Arial,Regular"&amp;8Statistical Yearbook of Republika Srpska</oddFooter>
      </headerFooter>
    </customSheetView>
    <customSheetView guid="{3FB9FB02-A7E5-4F69-B0B2-D91D85FEF9AA}" scale="120">
      <selection activeCell="B4" sqref="B4:D14"/>
      <pageMargins left="0.51181102362204722" right="0.51181102362204722" top="0.74803149606299213" bottom="0.74803149606299213" header="0.31496062992125984" footer="0.31496062992125984"/>
      <pageSetup paperSize="9" orientation="portrait" r:id="rId5"/>
      <headerFooter>
        <oddHeader>&amp;L&amp;"Arial,Regular"&amp;12Education</oddHeader>
        <oddFooter>&amp;C&amp;"Arial,Regular"&amp;8Page &amp;P of &amp;N&amp;L&amp;"Arial,Regular"&amp;8Statistical Yearbook of Republika Srpska</oddFooter>
      </headerFooter>
    </customSheetView>
    <customSheetView guid="{42E4ABD7-0ABC-4214-A412-72C094DEFBBC}" scale="120">
      <selection activeCell="B4" sqref="B4:D14"/>
      <pageMargins left="0.7" right="0.7" top="0.75" bottom="0.75" header="0.3" footer="0.3"/>
      <pageSetup paperSize="9" orientation="portrait" r:id="rId6"/>
      <headerFooter>
        <oddHeader>&amp;L&amp;"Arial,Regular"&amp;12Education</oddHeader>
        <oddFooter>&amp;C&amp;"Arial,Regular"&amp;8Page &amp;P of &amp;N&amp;L&amp;"Arial,Regular"&amp;8Statistical Yearbook of Republika Srpska 2016</oddFooter>
      </headerFooter>
    </customSheetView>
    <customSheetView guid="{FDC56E4B-E7CB-4144-926A-00E6F324B144}" scale="120" showPageBreaks="1">
      <selection activeCell="B4" sqref="B4:D14"/>
      <pageMargins left="0.7" right="0.7" top="0.75" bottom="0.75" header="0.3" footer="0.3"/>
      <pageSetup paperSize="9" orientation="portrait" r:id="rId7"/>
      <headerFooter>
        <oddHeader>&amp;L&amp;"Arial,Regular"&amp;12Education</oddHeader>
        <oddFooter>&amp;C&amp;"Arial,Regular"&amp;8Page &amp;P of &amp;N&amp;L&amp;"Arial,Regular"&amp;8Statistical Yearbook of Republika Srpska 2016</oddFooter>
      </headerFooter>
    </customSheetView>
    <customSheetView guid="{ADCE9490-78F3-4B54-B85A-83CEBE106AD7}" scale="120">
      <selection activeCell="B4" sqref="B4:D14"/>
      <pageMargins left="0.7" right="0.7" top="0.75" bottom="0.75" header="0.3" footer="0.3"/>
      <pageSetup paperSize="9" orientation="portrait" r:id="rId8"/>
      <headerFooter>
        <oddHeader>&amp;L&amp;"Arial,Regular"&amp;12Education</oddHeader>
        <oddFooter>&amp;C&amp;"Arial,Regular"&amp;8Page &amp;P of &amp;N&amp;L&amp;"Arial,Regular"&amp;8Statistical Yearbook of Republika Srpska 2016</oddFooter>
      </headerFooter>
    </customSheetView>
    <customSheetView guid="{384080B8-19D4-4A62-AB95-5F5001F14194}" scale="120">
      <selection activeCell="B4" sqref="B4:D14"/>
      <pageMargins left="0.7" right="0.7" top="0.75" bottom="0.75" header="0.3" footer="0.3"/>
      <pageSetup paperSize="9" orientation="portrait" r:id="rId9"/>
      <headerFooter>
        <oddHeader>&amp;L&amp;"Arial,Regular"&amp;12Education</oddHeader>
        <oddFooter>&amp;C&amp;"Arial,Regular"&amp;8Page &amp;P of &amp;N&amp;L&amp;"Arial,Regular"&amp;8Statistical Yearbook of Republika Srpska 2016</oddFooter>
      </headerFooter>
    </customSheetView>
    <customSheetView guid="{67202EC8-DC93-4CA3-8C86-1DB97339CB1F}" scale="120">
      <selection activeCell="B4" sqref="B4:D14"/>
      <pageMargins left="0.7" right="0.7" top="0.75" bottom="0.75" header="0.3" footer="0.3"/>
      <pageSetup paperSize="9" orientation="portrait" r:id="rId10"/>
      <headerFooter>
        <oddHeader>&amp;L&amp;"Arial,Regular"&amp;12Education</oddHeader>
        <oddFooter>&amp;C&amp;"Arial,Regular"&amp;8Page &amp;P of &amp;N&amp;L&amp;"Arial,Regular"&amp;8Statistical Yearbook of Republika Srpska 2016</oddFooter>
      </headerFooter>
    </customSheetView>
    <customSheetView guid="{B4BBEB07-BAAA-48D0-B797-2A71287AAFBA}" scale="120">
      <selection activeCell="B4" sqref="B4:D14"/>
      <pageMargins left="0.51181102362204722" right="0.51181102362204722" top="0.74803149606299213" bottom="0.74803149606299213" header="0.31496062992125984" footer="0.31496062992125984"/>
      <pageSetup paperSize="9" orientation="portrait" r:id="rId11"/>
      <headerFooter>
        <oddHeader>&amp;L&amp;"Arial,Regular"&amp;12Education</oddHeader>
        <oddFooter>&amp;C&amp;"Arial,Regular"&amp;8Page &amp;P of &amp;N&amp;L&amp;"Arial,Regular"&amp;8Statistical Yearbook of Republika Srpska</oddFooter>
      </headerFooter>
    </customSheetView>
    <customSheetView guid="{31AF76FC-2EBD-476D-960D-273140CF5FF5}" scale="120">
      <pageMargins left="0.51181102362204722" right="0.51181102362204722" top="0.74803149606299213" bottom="0.74803149606299213" header="0.31496062992125984" footer="0.31496062992125984"/>
      <pageSetup paperSize="9" orientation="portrait" r:id="rId12"/>
      <headerFooter>
        <oddHeader>&amp;L&amp;"Arial,Regular"&amp;12Education</oddHeader>
        <oddFooter>&amp;C&amp;"Arial,Regular"&amp;8Page &amp;P of &amp;N&amp;L&amp;"Arial,Regular"&amp;8Statistical Yearbook of Republika Srpska</oddFooter>
      </headerFooter>
    </customSheetView>
    <customSheetView guid="{D48C0C28-F7D3-4772-AA3E-7042D0D34C39}" scale="120">
      <selection activeCell="E7" sqref="E7"/>
      <pageMargins left="0.51181102362204722" right="0.51181102362204722" top="0.74803149606299213" bottom="0.74803149606299213" header="0.31496062992125984" footer="0.31496062992125984"/>
      <pageSetup paperSize="9" orientation="portrait" r:id="rId13"/>
      <headerFooter>
        <oddHeader>&amp;L&amp;"Arial,Regular"&amp;12Education</oddHeader>
        <oddFooter>&amp;C&amp;"Arial,Regular"&amp;8Page &amp;P of &amp;N&amp;L&amp;"Arial,Regular"&amp;8Statistical Yearbook of Republika Srpska</oddFooter>
      </headerFooter>
    </customSheetView>
    <customSheetView guid="{E8F3D1B1-ECD5-4074-A5B8-07547325D9D5}" scale="120">
      <selection activeCell="E7" sqref="E7"/>
      <pageMargins left="0.51181102362204722" right="0.51181102362204722" top="0.74803149606299213" bottom="0.74803149606299213" header="0.31496062992125984" footer="0.31496062992125984"/>
      <pageSetup paperSize="9" orientation="portrait" r:id="rId14"/>
      <headerFooter>
        <oddHeader>&amp;L&amp;"Arial,Regular"&amp;12Education</oddHeader>
        <oddFooter>&amp;C&amp;"Arial,Regular"&amp;8Page &amp;P of &amp;N&amp;L&amp;"Arial,Regular"&amp;8Statistical Yearbook of Republika Srpska</oddFooter>
      </headerFooter>
    </customSheetView>
  </customSheetViews>
  <hyperlinks>
    <hyperlink ref="D2" location="'List of tables'!A1" display="List of tables"/>
  </hyperlinks>
  <pageMargins left="0.51181102362204722" right="0.51181102362204722" top="0.74803149606299213" bottom="0.74803149606299213" header="0.31496062992125984" footer="0.31496062992125984"/>
  <pageSetup paperSize="9" orientation="portrait" r:id="rId15"/>
  <headerFooter>
    <oddHeader>&amp;L&amp;"Arial,Regular"&amp;12Education</oddHeader>
    <oddFooter>&amp;C&amp;"Arial,Regular"&amp;8Page &amp;P of &amp;N&amp;L&amp;"Arial,Regular"&amp;8Statistical Yearbook of Republika Srpska</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4"/>
  <sheetViews>
    <sheetView zoomScale="120" zoomScaleNormal="120" workbookViewId="0"/>
  </sheetViews>
  <sheetFormatPr defaultColWidth="9.140625" defaultRowHeight="12" x14ac:dyDescent="0.2"/>
  <cols>
    <col min="1" max="1" width="11.5703125" style="189" customWidth="1"/>
    <col min="2" max="4" width="10.140625" style="189" customWidth="1"/>
    <col min="5" max="8" width="7.28515625" style="189" customWidth="1"/>
    <col min="9" max="16384" width="9.140625" style="189"/>
  </cols>
  <sheetData>
    <row r="1" spans="1:5" x14ac:dyDescent="0.2">
      <c r="A1" s="188" t="s">
        <v>266</v>
      </c>
    </row>
    <row r="2" spans="1:5" ht="12.75" thickBot="1" x14ac:dyDescent="0.25">
      <c r="D2" s="5" t="s">
        <v>109</v>
      </c>
    </row>
    <row r="3" spans="1:5" ht="19.5" customHeight="1" thickTop="1" x14ac:dyDescent="0.2">
      <c r="A3" s="195"/>
      <c r="B3" s="196" t="s">
        <v>38</v>
      </c>
      <c r="C3" s="196" t="s">
        <v>149</v>
      </c>
      <c r="D3" s="197" t="s">
        <v>150</v>
      </c>
      <c r="E3" s="61"/>
    </row>
    <row r="4" spans="1:5" ht="14.25" x14ac:dyDescent="0.2">
      <c r="A4" s="198" t="s">
        <v>39</v>
      </c>
      <c r="B4" s="284">
        <v>285</v>
      </c>
      <c r="C4" s="284">
        <v>118</v>
      </c>
      <c r="D4" s="284">
        <v>167</v>
      </c>
      <c r="E4" s="61"/>
    </row>
    <row r="5" spans="1:5" ht="14.25" x14ac:dyDescent="0.2">
      <c r="A5" s="199" t="s">
        <v>189</v>
      </c>
      <c r="B5" s="285">
        <v>77</v>
      </c>
      <c r="C5" s="285">
        <v>29</v>
      </c>
      <c r="D5" s="285">
        <v>48</v>
      </c>
      <c r="E5" s="61"/>
    </row>
    <row r="6" spans="1:5" ht="14.25" x14ac:dyDescent="0.2">
      <c r="A6" s="199" t="s">
        <v>73</v>
      </c>
      <c r="B6" s="286">
        <v>75</v>
      </c>
      <c r="C6" s="286">
        <v>32</v>
      </c>
      <c r="D6" s="286">
        <v>43</v>
      </c>
      <c r="E6" s="61"/>
    </row>
    <row r="7" spans="1:5" ht="14.25" x14ac:dyDescent="0.2">
      <c r="A7" s="199" t="s">
        <v>182</v>
      </c>
      <c r="B7" s="286">
        <v>51</v>
      </c>
      <c r="C7" s="286">
        <v>25</v>
      </c>
      <c r="D7" s="286">
        <v>26</v>
      </c>
      <c r="E7" s="61"/>
    </row>
    <row r="8" spans="1:5" ht="14.25" x14ac:dyDescent="0.2">
      <c r="A8" s="199" t="s">
        <v>183</v>
      </c>
      <c r="B8" s="286">
        <v>47</v>
      </c>
      <c r="C8" s="286">
        <v>18</v>
      </c>
      <c r="D8" s="286">
        <v>29</v>
      </c>
      <c r="E8" s="61"/>
    </row>
    <row r="9" spans="1:5" ht="14.25" x14ac:dyDescent="0.2">
      <c r="A9" s="199" t="s">
        <v>184</v>
      </c>
      <c r="B9" s="286">
        <v>21</v>
      </c>
      <c r="C9" s="286">
        <v>8</v>
      </c>
      <c r="D9" s="286">
        <v>13</v>
      </c>
      <c r="E9" s="61"/>
    </row>
    <row r="10" spans="1:5" ht="14.25" x14ac:dyDescent="0.2">
      <c r="A10" s="199" t="s">
        <v>185</v>
      </c>
      <c r="B10" s="286">
        <v>10</v>
      </c>
      <c r="C10" s="286">
        <v>4</v>
      </c>
      <c r="D10" s="286">
        <v>6</v>
      </c>
      <c r="E10" s="61"/>
    </row>
    <row r="11" spans="1:5" ht="14.25" x14ac:dyDescent="0.2">
      <c r="A11" s="199" t="s">
        <v>186</v>
      </c>
      <c r="B11" s="286">
        <v>4</v>
      </c>
      <c r="C11" s="286">
        <v>2</v>
      </c>
      <c r="D11" s="286">
        <v>2</v>
      </c>
      <c r="E11" s="61"/>
    </row>
    <row r="12" spans="1:5" ht="14.25" x14ac:dyDescent="0.2">
      <c r="A12" s="199" t="s">
        <v>187</v>
      </c>
      <c r="B12" s="286" t="s">
        <v>1</v>
      </c>
      <c r="C12" s="286" t="s">
        <v>1</v>
      </c>
      <c r="D12" s="286" t="s">
        <v>1</v>
      </c>
      <c r="E12" s="61"/>
    </row>
    <row r="13" spans="1:5" ht="14.25" x14ac:dyDescent="0.2">
      <c r="A13" s="199" t="s">
        <v>188</v>
      </c>
      <c r="B13" s="286" t="s">
        <v>1</v>
      </c>
      <c r="C13" s="286" t="s">
        <v>1</v>
      </c>
      <c r="D13" s="286" t="s">
        <v>1</v>
      </c>
      <c r="E13" s="61"/>
    </row>
    <row r="14" spans="1:5" x14ac:dyDescent="0.2">
      <c r="B14" s="191"/>
      <c r="C14" s="191"/>
      <c r="D14" s="191"/>
    </row>
  </sheetData>
  <customSheetViews>
    <customSheetView guid="{181D93DC-A09A-4025-9C6E-FCB43419133D}" scale="120">
      <pageMargins left="0.70866141732283472" right="0.70866141732283472" top="0.74803149606299213" bottom="0.74803149606299213" header="0.31496062992125984" footer="0.31496062992125984"/>
      <pageSetup paperSize="9" orientation="portrait" r:id="rId1"/>
      <headerFooter>
        <oddHeader>&amp;L&amp;"Arial,Regular"&amp;12Education</oddHeader>
        <oddFooter>&amp;C&amp;"Arial,Regular"&amp;8Page &amp;P of &amp;N&amp;L&amp;"Arial,Regular"&amp;8Statistical Yearbook of Republika Srpska</oddFooter>
      </headerFooter>
    </customSheetView>
    <customSheetView guid="{8E5C2886-2955-4857-86F4-901D4558734F}" scale="120">
      <pageMargins left="0.70866141732283472" right="0.70866141732283472" top="0.74803149606299213" bottom="0.74803149606299213" header="0.31496062992125984" footer="0.31496062992125984"/>
      <pageSetup paperSize="9" orientation="portrait" r:id="rId2"/>
      <headerFooter>
        <oddHeader>&amp;L&amp;"Arial,Regular"&amp;12Education</oddHeader>
        <oddFooter>&amp;C&amp;"Arial,Regular"&amp;8Page &amp;P of &amp;N&amp;L&amp;"Arial,Regular"&amp;8Statistical Yearbook of Republika Srpska</oddFooter>
      </headerFooter>
    </customSheetView>
    <customSheetView guid="{A22668ED-CD0F-4A44-B1CD-CDACA792D024}" scale="120">
      <selection activeCell="B4" sqref="B4:D13"/>
      <pageMargins left="0.70866141732283472" right="0.70866141732283472" top="0.74803149606299213" bottom="0.74803149606299213" header="0.31496062992125984" footer="0.31496062992125984"/>
      <pageSetup paperSize="9" orientation="portrait" r:id="rId3"/>
      <headerFooter>
        <oddHeader>&amp;L&amp;"Arial,Regular"&amp;12Education</oddHeader>
        <oddFooter>&amp;C&amp;"Arial,Regular"&amp;8Page &amp;P of &amp;N&amp;L&amp;"Arial,Regular"&amp;8Statistical Yearbook of Republika Srpska</oddFooter>
      </headerFooter>
    </customSheetView>
    <customSheetView guid="{76F45416-FF74-4A55-AAB4-91CFD0DCF9E9}" scale="120">
      <selection activeCell="D12" sqref="D12"/>
      <pageMargins left="0.70866141732283472" right="0.70866141732283472" top="0.74803149606299213" bottom="0.74803149606299213" header="0.31496062992125984" footer="0.31496062992125984"/>
      <pageSetup paperSize="9" orientation="portrait" r:id="rId4"/>
      <headerFooter>
        <oddHeader>&amp;L&amp;"Arial,Regular"&amp;12Education</oddHeader>
        <oddFooter>&amp;C&amp;"Arial,Regular"&amp;8Page &amp;P of &amp;N&amp;L&amp;"Arial,Regular"&amp;8Statistical Yearbook of Republika Srpska</oddFooter>
      </headerFooter>
    </customSheetView>
    <customSheetView guid="{3FB9FB02-A7E5-4F69-B0B2-D91D85FEF9AA}" scale="120">
      <selection activeCell="B4" sqref="B4:D14"/>
      <pageMargins left="0.70866141732283472" right="0.70866141732283472" top="0.74803149606299213" bottom="0.74803149606299213" header="0.31496062992125984" footer="0.31496062992125984"/>
      <pageSetup paperSize="9" orientation="portrait" r:id="rId5"/>
      <headerFooter>
        <oddHeader>&amp;L&amp;"Arial,Regular"&amp;12Education</oddHeader>
        <oddFooter>&amp;C&amp;"Arial,Regular"&amp;8Page &amp;P of &amp;N&amp;L&amp;"Arial,Regular"&amp;8Statistical Yearbook of Republika Srpska</oddFooter>
      </headerFooter>
    </customSheetView>
    <customSheetView guid="{42E4ABD7-0ABC-4214-A412-72C094DEFBBC}" scale="120">
      <selection activeCell="B4" sqref="B4:D13"/>
      <pageMargins left="0.70866141732283472" right="0.70866141732283472" top="0.74803149606299213" bottom="0.74803149606299213" header="0.31496062992125984" footer="0.31496062992125984"/>
      <pageSetup paperSize="9" orientation="portrait" r:id="rId6"/>
      <headerFooter>
        <oddHeader>&amp;L&amp;"Arial,Regular"&amp;12Education</oddHeader>
        <oddFooter>&amp;C&amp;"Arial,Regular"&amp;8Page &amp;P of &amp;N&amp;L&amp;"Arial,Regular"&amp;8Statistical Yearbook of Republika Srpska 2016</oddFooter>
      </headerFooter>
    </customSheetView>
    <customSheetView guid="{FDC56E4B-E7CB-4144-926A-00E6F324B144}" scale="120" showPageBreaks="1">
      <selection activeCell="B4" sqref="B4:E16"/>
      <pageMargins left="0.70866141732283472" right="0.70866141732283472" top="0.74803149606299213" bottom="0.74803149606299213" header="0.31496062992125984" footer="0.31496062992125984"/>
      <pageSetup paperSize="9" orientation="portrait" r:id="rId7"/>
      <headerFooter>
        <oddHeader>&amp;L&amp;"Arial,Regular"&amp;12Education</oddHeader>
        <oddFooter>&amp;C&amp;"Arial,Regular"&amp;8Page &amp;P of &amp;N&amp;L&amp;"Arial,Regular"&amp;8Statistical Yearbook of Republika Srpska 2016</oddFooter>
      </headerFooter>
    </customSheetView>
    <customSheetView guid="{ADCE9490-78F3-4B54-B85A-83CEBE106AD7}" scale="120">
      <selection activeCell="B4" sqref="B4:D13"/>
      <pageMargins left="0.70866141732283472" right="0.70866141732283472" top="0.74803149606299213" bottom="0.74803149606299213" header="0.31496062992125984" footer="0.31496062992125984"/>
      <pageSetup paperSize="9" orientation="portrait" r:id="rId8"/>
      <headerFooter>
        <oddHeader>&amp;L&amp;"Arial,Regular"&amp;12Education</oddHeader>
        <oddFooter>&amp;C&amp;"Arial,Regular"&amp;8Page &amp;P of &amp;N&amp;L&amp;"Arial,Regular"&amp;8Statistical Yearbook of Republika Srpska 2016</oddFooter>
      </headerFooter>
    </customSheetView>
    <customSheetView guid="{384080B8-19D4-4A62-AB95-5F5001F14194}" scale="120">
      <selection activeCell="B4" sqref="B4:D13"/>
      <pageMargins left="0.70866141732283472" right="0.70866141732283472" top="0.74803149606299213" bottom="0.74803149606299213" header="0.31496062992125984" footer="0.31496062992125984"/>
      <pageSetup paperSize="9" orientation="portrait" r:id="rId9"/>
      <headerFooter>
        <oddHeader>&amp;L&amp;"Arial,Regular"&amp;12Education</oddHeader>
        <oddFooter>&amp;C&amp;"Arial,Regular"&amp;8Page &amp;P of &amp;N&amp;L&amp;"Arial,Regular"&amp;8Statistical Yearbook of Republika Srpska 2016</oddFooter>
      </headerFooter>
    </customSheetView>
    <customSheetView guid="{67202EC8-DC93-4CA3-8C86-1DB97339CB1F}" scale="120">
      <selection activeCell="B4" sqref="B4:D13"/>
      <pageMargins left="0.70866141732283472" right="0.70866141732283472" top="0.74803149606299213" bottom="0.74803149606299213" header="0.31496062992125984" footer="0.31496062992125984"/>
      <pageSetup paperSize="9" orientation="portrait" r:id="rId10"/>
      <headerFooter>
        <oddHeader>&amp;L&amp;"Arial,Regular"&amp;12Education</oddHeader>
        <oddFooter>&amp;C&amp;"Arial,Regular"&amp;8Page &amp;P of &amp;N&amp;L&amp;"Arial,Regular"&amp;8Statistical Yearbook of Republika Srpska 2016</oddFooter>
      </headerFooter>
    </customSheetView>
    <customSheetView guid="{B4BBEB07-BAAA-48D0-B797-2A71287AAFBA}" scale="120">
      <selection activeCell="B4" sqref="B4:D13"/>
      <pageMargins left="0.70866141732283472" right="0.70866141732283472" top="0.74803149606299213" bottom="0.74803149606299213" header="0.31496062992125984" footer="0.31496062992125984"/>
      <pageSetup paperSize="9" orientation="portrait" r:id="rId11"/>
      <headerFooter>
        <oddHeader>&amp;L&amp;"Arial,Regular"&amp;12Education</oddHeader>
        <oddFooter>&amp;C&amp;"Arial,Regular"&amp;8Page &amp;P of &amp;N&amp;L&amp;"Arial,Regular"&amp;8Statistical Yearbook of Republika Srpska</oddFooter>
      </headerFooter>
    </customSheetView>
    <customSheetView guid="{31AF76FC-2EBD-476D-960D-273140CF5FF5}" scale="120">
      <pageMargins left="0.70866141732283472" right="0.70866141732283472" top="0.74803149606299213" bottom="0.74803149606299213" header="0.31496062992125984" footer="0.31496062992125984"/>
      <pageSetup paperSize="9" orientation="portrait" r:id="rId12"/>
      <headerFooter>
        <oddHeader>&amp;L&amp;"Arial,Regular"&amp;12Education</oddHeader>
        <oddFooter>&amp;C&amp;"Arial,Regular"&amp;8Page &amp;P of &amp;N&amp;L&amp;"Arial,Regular"&amp;8Statistical Yearbook of Republika Srpska</oddFooter>
      </headerFooter>
    </customSheetView>
    <customSheetView guid="{D48C0C28-F7D3-4772-AA3E-7042D0D34C39}" scale="120">
      <selection activeCell="E6" sqref="E6"/>
      <pageMargins left="0.70866141732283472" right="0.70866141732283472" top="0.74803149606299213" bottom="0.74803149606299213" header="0.31496062992125984" footer="0.31496062992125984"/>
      <pageSetup paperSize="9" orientation="portrait" r:id="rId13"/>
      <headerFooter>
        <oddHeader>&amp;L&amp;"Arial,Regular"&amp;12Education</oddHeader>
        <oddFooter>&amp;C&amp;"Arial,Regular"&amp;8Page &amp;P of &amp;N&amp;L&amp;"Arial,Regular"&amp;8Statistical Yearbook of Republika Srpska</oddFooter>
      </headerFooter>
    </customSheetView>
    <customSheetView guid="{E8F3D1B1-ECD5-4074-A5B8-07547325D9D5}" scale="120">
      <selection activeCell="E6" sqref="E6"/>
      <pageMargins left="0.70866141732283472" right="0.70866141732283472" top="0.74803149606299213" bottom="0.74803149606299213" header="0.31496062992125984" footer="0.31496062992125984"/>
      <pageSetup paperSize="9" orientation="portrait" r:id="rId14"/>
      <headerFooter>
        <oddHeader>&amp;L&amp;"Arial,Regular"&amp;12Education</oddHeader>
        <oddFooter>&amp;C&amp;"Arial,Regular"&amp;8Page &amp;P of &amp;N&amp;L&amp;"Arial,Regular"&amp;8Statistical Yearbook of Republika Srpska</oddFooter>
      </headerFooter>
    </customSheetView>
  </customSheetViews>
  <hyperlinks>
    <hyperlink ref="D2" location="'List of tables'!A1" display="List of tables"/>
  </hyperlinks>
  <pageMargins left="0.70866141732283472" right="0.70866141732283472" top="0.74803149606299213" bottom="0.74803149606299213" header="0.31496062992125984" footer="0.31496062992125984"/>
  <pageSetup paperSize="9" orientation="portrait" r:id="rId15"/>
  <headerFooter>
    <oddHeader>&amp;L&amp;"Arial,Regular"&amp;12Education</oddHeader>
    <oddFooter>&amp;C&amp;"Arial,Regular"&amp;8Page &amp;P of &amp;N&amp;L&amp;"Arial,Regular"&amp;8Statistical Yearbook of Republika Srpska</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dimension ref="A1:L14"/>
  <sheetViews>
    <sheetView zoomScale="130" zoomScaleNormal="130" workbookViewId="0">
      <pane ySplit="4" topLeftCell="A5" activePane="bottomLeft" state="frozen"/>
      <selection pane="bottomLeft"/>
    </sheetView>
  </sheetViews>
  <sheetFormatPr defaultColWidth="9.140625" defaultRowHeight="12" x14ac:dyDescent="0.2"/>
  <cols>
    <col min="1" max="1" width="8" style="2" customWidth="1"/>
    <col min="2" max="5" width="9.85546875" style="2" customWidth="1"/>
    <col min="6" max="6" width="9.85546875" style="4" customWidth="1"/>
    <col min="7" max="7" width="9.85546875" style="2" customWidth="1"/>
    <col min="8" max="10" width="8.7109375" style="2" customWidth="1"/>
    <col min="11" max="11" width="13" style="2" customWidth="1"/>
    <col min="12" max="12" width="9.140625" style="4" customWidth="1"/>
    <col min="13" max="13" width="10.7109375" style="2" customWidth="1"/>
    <col min="14" max="16384" width="9.140625" style="2"/>
  </cols>
  <sheetData>
    <row r="1" spans="1:12" s="3" customFormat="1" ht="13.5" customHeight="1" x14ac:dyDescent="0.2">
      <c r="A1" s="13" t="s">
        <v>233</v>
      </c>
      <c r="B1" s="2"/>
      <c r="C1" s="2"/>
      <c r="D1" s="2"/>
      <c r="E1" s="2"/>
      <c r="F1" s="2"/>
      <c r="I1" s="2"/>
      <c r="J1" s="2"/>
    </row>
    <row r="2" spans="1:12" ht="15" customHeight="1" thickBot="1" x14ac:dyDescent="0.25">
      <c r="A2" s="7"/>
      <c r="G2" s="5" t="s">
        <v>109</v>
      </c>
      <c r="L2" s="2"/>
    </row>
    <row r="3" spans="1:12" s="3" customFormat="1" ht="29.25" customHeight="1" thickTop="1" x14ac:dyDescent="0.25">
      <c r="A3" s="354"/>
      <c r="B3" s="301" t="s">
        <v>198</v>
      </c>
      <c r="C3" s="356"/>
      <c r="D3" s="308"/>
      <c r="E3" s="294" t="s">
        <v>79</v>
      </c>
      <c r="F3" s="294"/>
      <c r="G3" s="296"/>
      <c r="L3" s="6"/>
    </row>
    <row r="4" spans="1:12" s="3" customFormat="1" ht="21" customHeight="1" x14ac:dyDescent="0.25">
      <c r="A4" s="355"/>
      <c r="B4" s="37" t="s">
        <v>33</v>
      </c>
      <c r="C4" s="37" t="s">
        <v>26</v>
      </c>
      <c r="D4" s="37" t="s">
        <v>27</v>
      </c>
      <c r="E4" s="37" t="s">
        <v>33</v>
      </c>
      <c r="F4" s="37" t="s">
        <v>26</v>
      </c>
      <c r="G4" s="38" t="s">
        <v>27</v>
      </c>
      <c r="L4" s="6"/>
    </row>
    <row r="5" spans="1:12" ht="17.100000000000001" customHeight="1" x14ac:dyDescent="0.2">
      <c r="A5" s="23">
        <v>2013</v>
      </c>
      <c r="B5" s="127">
        <v>329</v>
      </c>
      <c r="C5" s="127">
        <v>180</v>
      </c>
      <c r="D5" s="115">
        <v>149</v>
      </c>
      <c r="E5" s="115">
        <v>60</v>
      </c>
      <c r="F5" s="127">
        <v>37</v>
      </c>
      <c r="G5" s="127">
        <v>23</v>
      </c>
    </row>
    <row r="6" spans="1:12" ht="17.100000000000001" customHeight="1" x14ac:dyDescent="0.2">
      <c r="A6" s="23">
        <v>2014</v>
      </c>
      <c r="B6" s="102">
        <v>545</v>
      </c>
      <c r="C6" s="102">
        <v>259</v>
      </c>
      <c r="D6" s="47">
        <v>286</v>
      </c>
      <c r="E6" s="115">
        <v>69</v>
      </c>
      <c r="F6" s="127">
        <v>39</v>
      </c>
      <c r="G6" s="127">
        <v>30</v>
      </c>
    </row>
    <row r="7" spans="1:12" ht="17.100000000000001" customHeight="1" x14ac:dyDescent="0.2">
      <c r="A7" s="23">
        <v>2015</v>
      </c>
      <c r="B7" s="127">
        <v>547</v>
      </c>
      <c r="C7" s="127">
        <v>257</v>
      </c>
      <c r="D7" s="115">
        <v>290</v>
      </c>
      <c r="E7" s="115">
        <v>52</v>
      </c>
      <c r="F7" s="127">
        <v>37</v>
      </c>
      <c r="G7" s="127">
        <v>15</v>
      </c>
    </row>
    <row r="8" spans="1:12" ht="17.100000000000001" customHeight="1" x14ac:dyDescent="0.2">
      <c r="A8" s="23">
        <v>2016</v>
      </c>
      <c r="B8" s="127">
        <v>593</v>
      </c>
      <c r="C8" s="127">
        <v>275</v>
      </c>
      <c r="D8" s="127">
        <v>318</v>
      </c>
      <c r="E8" s="115">
        <v>47</v>
      </c>
      <c r="F8" s="115">
        <v>20</v>
      </c>
      <c r="G8" s="115">
        <v>27</v>
      </c>
    </row>
    <row r="9" spans="1:12" ht="17.100000000000001" customHeight="1" x14ac:dyDescent="0.2">
      <c r="A9" s="23">
        <v>2017</v>
      </c>
      <c r="B9" s="127">
        <v>534</v>
      </c>
      <c r="C9" s="127">
        <v>252</v>
      </c>
      <c r="D9" s="127">
        <v>282</v>
      </c>
      <c r="E9" s="115">
        <v>54</v>
      </c>
      <c r="F9" s="115">
        <v>37</v>
      </c>
      <c r="G9" s="115">
        <v>17</v>
      </c>
    </row>
    <row r="10" spans="1:12" ht="17.100000000000001" customHeight="1" x14ac:dyDescent="0.2">
      <c r="A10" s="23">
        <v>2018</v>
      </c>
      <c r="B10" s="127">
        <v>530</v>
      </c>
      <c r="C10" s="127">
        <v>208</v>
      </c>
      <c r="D10" s="127">
        <v>322</v>
      </c>
      <c r="E10" s="127">
        <v>43</v>
      </c>
      <c r="F10" s="127">
        <v>28</v>
      </c>
      <c r="G10" s="127">
        <v>15</v>
      </c>
    </row>
    <row r="11" spans="1:12" ht="17.100000000000001" customHeight="1" x14ac:dyDescent="0.2">
      <c r="A11" s="23">
        <v>2019</v>
      </c>
      <c r="B11" s="127">
        <v>466</v>
      </c>
      <c r="C11" s="127">
        <v>188</v>
      </c>
      <c r="D11" s="127">
        <v>278</v>
      </c>
      <c r="E11" s="127">
        <v>42</v>
      </c>
      <c r="F11" s="127">
        <v>26</v>
      </c>
      <c r="G11" s="127">
        <v>16</v>
      </c>
    </row>
    <row r="12" spans="1:12" ht="17.100000000000001" customHeight="1" x14ac:dyDescent="0.2">
      <c r="A12" s="23">
        <v>2020</v>
      </c>
      <c r="B12" s="127">
        <v>384</v>
      </c>
      <c r="C12" s="127">
        <v>156</v>
      </c>
      <c r="D12" s="127">
        <v>228</v>
      </c>
      <c r="E12" s="127">
        <v>64</v>
      </c>
      <c r="F12" s="127">
        <v>34</v>
      </c>
      <c r="G12" s="127">
        <v>30</v>
      </c>
    </row>
    <row r="13" spans="1:12" ht="17.100000000000001" customHeight="1" x14ac:dyDescent="0.2">
      <c r="A13" s="23">
        <v>2021</v>
      </c>
      <c r="B13" s="127">
        <v>435</v>
      </c>
      <c r="C13" s="127">
        <v>181</v>
      </c>
      <c r="D13" s="127">
        <v>254</v>
      </c>
      <c r="E13" s="127">
        <v>40</v>
      </c>
      <c r="F13" s="127">
        <v>21</v>
      </c>
      <c r="G13" s="127">
        <v>19</v>
      </c>
    </row>
    <row r="14" spans="1:12" ht="17.100000000000001" customHeight="1" x14ac:dyDescent="0.2">
      <c r="A14" s="23">
        <v>2022</v>
      </c>
      <c r="B14" s="127">
        <v>430</v>
      </c>
      <c r="C14" s="127">
        <v>193</v>
      </c>
      <c r="D14" s="127">
        <v>237</v>
      </c>
      <c r="E14" s="127">
        <v>67</v>
      </c>
      <c r="F14" s="127">
        <v>34</v>
      </c>
      <c r="G14" s="127">
        <v>33</v>
      </c>
    </row>
  </sheetData>
  <customSheetViews>
    <customSheetView guid="{181D93DC-A09A-4025-9C6E-FCB43419133D}" scale="130">
      <pane ySplit="4" topLeftCell="A5" activePane="bottomLeft" state="frozen"/>
      <selection pane="bottomLeft"/>
      <pageMargins left="0.31496062992125984" right="0.31496062992125984" top="0.74803149606299213" bottom="0.74803149606299213" header="0.31496062992125984" footer="0.31496062992125984"/>
      <pageSetup paperSize="9" orientation="portrait" r:id="rId1"/>
      <headerFooter>
        <oddHeader>&amp;L&amp;"Arial,Regular"&amp;12Education</oddHeader>
        <oddFooter>&amp;C&amp;"Arial,Regular"&amp;8Page &amp;P of &amp;N&amp;L&amp;"Arial,Regular"&amp;8Statistical Yearbook of Republika Srpska</oddFooter>
      </headerFooter>
    </customSheetView>
    <customSheetView guid="{8E5C2886-2955-4857-86F4-901D4558734F}" scale="130">
      <pane ySplit="4" topLeftCell="A5" activePane="bottomLeft" state="frozen"/>
      <selection pane="bottomLeft" activeCell="F19" sqref="F19"/>
      <pageMargins left="0.31496062992125984" right="0.31496062992125984" top="0.74803149606299213" bottom="0.74803149606299213" header="0.31496062992125984" footer="0.31496062992125984"/>
      <pageSetup paperSize="9" orientation="portrait" r:id="rId2"/>
      <headerFooter>
        <oddHeader>&amp;L&amp;"Arial,Regular"&amp;12Education</oddHeader>
        <oddFooter>&amp;C&amp;"Arial,Regular"&amp;8Page &amp;P of &amp;N&amp;L&amp;"Arial,Regular"&amp;8Statistical Yearbook of Republika Srpska</oddFooter>
      </headerFooter>
    </customSheetView>
    <customSheetView guid="{A22668ED-CD0F-4A44-B1CD-CDACA792D024}" scale="130">
      <pane ySplit="4" topLeftCell="A5" activePane="bottomLeft" state="frozen"/>
      <selection pane="bottomLeft" activeCell="B14" sqref="B14:G14"/>
      <pageMargins left="0.31496062992125984" right="0.31496062992125984" top="0.74803149606299213" bottom="0.74803149606299213" header="0.31496062992125984" footer="0.31496062992125984"/>
      <pageSetup paperSize="9" orientation="portrait" r:id="rId3"/>
      <headerFooter>
        <oddHeader>&amp;L&amp;"Arial,Regular"&amp;12Education</oddHeader>
        <oddFooter>&amp;C&amp;"Arial,Regular"&amp;8Page &amp;P of &amp;N&amp;L&amp;"Arial,Regular"&amp;8Statistical Yearbook of Republika Srpska 2011</oddFooter>
      </headerFooter>
    </customSheetView>
    <customSheetView guid="{76F45416-FF74-4A55-AAB4-91CFD0DCF9E9}" scale="130" showPageBreaks="1">
      <pane ySplit="4" topLeftCell="A5" activePane="bottomLeft" state="frozen"/>
      <selection pane="bottomLeft"/>
      <pageMargins left="0.31496062992125984" right="0.31496062992125984" top="0.74803149606299213" bottom="0.74803149606299213" header="0.31496062992125984" footer="0.31496062992125984"/>
      <pageSetup paperSize="9" orientation="portrait" r:id="rId4"/>
      <headerFooter>
        <oddHeader>&amp;L&amp;"Arial,Regular"&amp;12Education</oddHeader>
        <oddFooter>&amp;C&amp;"Arial,Regular"&amp;8Page &amp;P of &amp;N&amp;L&amp;"Arial,Regular"&amp;8Statistical Yearbook of Republika Srpska 2011</oddFooter>
      </headerFooter>
    </customSheetView>
    <customSheetView guid="{3FB9FB02-A7E5-4F69-B0B2-D91D85FEF9AA}" scale="130">
      <pane ySplit="4" topLeftCell="A6" activePane="bottomLeft" state="frozen"/>
      <selection pane="bottomLeft" activeCell="F18" sqref="F18"/>
      <pageMargins left="0.31496062992125984" right="0.31496062992125984" top="0.74803149606299213" bottom="0.74803149606299213" header="0.31496062992125984" footer="0.31496062992125984"/>
      <pageSetup paperSize="9" orientation="portrait" r:id="rId5"/>
      <headerFooter>
        <oddHeader>&amp;L&amp;"Arial,Regular"&amp;12Education</oddHeader>
        <oddFooter>&amp;C&amp;"Arial,Regular"&amp;8Page &amp;P of &amp;N&amp;L&amp;"Arial,Regular"&amp;8Statistical Yearbook of Republika Srpska</oddFooter>
      </headerFooter>
    </customSheetView>
    <customSheetView guid="{42E4ABD7-0ABC-4214-A412-72C094DEFBBC}" scale="130">
      <pane ySplit="4" topLeftCell="A6" activePane="bottomLeft" state="frozen"/>
      <selection pane="bottomLeft" activeCell="B14" sqref="B14"/>
      <pageMargins left="0.31496062992125984" right="0.31496062992125984" top="0.74803149606299213" bottom="0.74803149606299213" header="0.31496062992125984" footer="0.31496062992125984"/>
      <pageSetup paperSize="9" orientation="portrait" r:id="rId6"/>
      <headerFooter>
        <oddHeader>&amp;L&amp;"Arial,Regular"&amp;12Education</oddHeader>
        <oddFooter>&amp;C&amp;"Arial,Regular"&amp;8Page &amp;P of &amp;N&amp;L&amp;"Arial,Regular"&amp;8Statistical Yearbook of Republika Srpska 2011</oddFooter>
      </headerFooter>
    </customSheetView>
    <customSheetView guid="{4D7B2036-8A39-49B8-9E1C-C24AE046C6FD}" scale="130">
      <pane ySplit="4" topLeftCell="A6" activePane="bottomLeft" state="frozen"/>
      <selection pane="bottomLeft" activeCell="G2" sqref="G2"/>
      <pageMargins left="0.31496062992125984" right="0.31496062992125984" top="0.74803149606299213" bottom="0.74803149606299213" header="0.31496062992125984" footer="0.31496062992125984"/>
      <pageSetup paperSize="0" orientation="portrait" horizontalDpi="0" verticalDpi="0" copies="0"/>
      <headerFooter>
        <oddHeader>&amp;L&amp;"Arial,Regular"&amp;12Education</oddHeader>
        <oddFooter>&amp;C&amp;"Arial,Regular"&amp;8Page &amp;P of &amp;N&amp;L&amp;"Arial,Regular"&amp;8Statistical Yearbook of Republika Srpska 2011</oddFooter>
      </headerFooter>
    </customSheetView>
    <customSheetView guid="{12333AE2-2FAC-4B37-A1E4-310A1F9EE714}" scale="130" hiddenRows="1">
      <pane ySplit="4" topLeftCell="A6" activePane="bottomLeft" state="frozen"/>
      <selection pane="bottomLeft" activeCell="E17" sqref="E17"/>
      <pageMargins left="0.31496062992125984" right="0.31496062992125984" top="0.74803149606299213" bottom="0.74803149606299213" header="0.31496062992125984" footer="0.31496062992125984"/>
      <pageSetup paperSize="9" orientation="portrait" r:id="rId7"/>
      <headerFooter>
        <oddHeader>&amp;L&amp;"Arial,Regular"&amp;12Education</oddHeader>
        <oddFooter>&amp;C&amp;"Arial,Regular"&amp;8Page &amp;P of &amp;N&amp;L&amp;"Arial,Regular"&amp;8Statistical Yearbook of Republika Srpska 2011</oddFooter>
      </headerFooter>
    </customSheetView>
    <customSheetView guid="{29BA187C-A936-483F-86DB-C4A015B8D2E0}" scale="130" showPageBreaks="1" showRuler="0">
      <pane ySplit="4" topLeftCell="A5" activePane="bottomLeft" state="frozen"/>
      <selection pane="bottomLeft" activeCell="A14" sqref="A14"/>
      <pageMargins left="0.31496062992125984" right="0.31496062992125984" top="0.74803149606299213" bottom="0.74803149606299213" header="0.31496062992125984" footer="0.31496062992125984"/>
      <pageSetup paperSize="9" orientation="portrait" r:id="rId8"/>
      <headerFooter alignWithMargins="0">
        <oddHeader>&amp;L&amp;"Arial,Regular"&amp;12Education</oddHeader>
        <oddFooter>&amp;C&amp;"Arial,Regular"&amp;8Page &amp;P of &amp;N&amp;L&amp;"Arial,Regular"&amp;8Statistical Yearbook of Republika Srpska 2012</oddFooter>
      </headerFooter>
    </customSheetView>
    <customSheetView guid="{2D6A37C9-207F-4F12-81DE-5F56F88F1849}" scale="130">
      <pane ySplit="4" topLeftCell="A6" activePane="bottomLeft" state="frozen"/>
      <selection pane="bottomLeft" activeCell="G2" sqref="G2"/>
      <pageMargins left="0.31496062992125984" right="0.31496062992125984" top="0.74803149606299213" bottom="0.74803149606299213" header="0.31496062992125984" footer="0.31496062992125984"/>
      <pageSetup paperSize="0" orientation="portrait" horizontalDpi="0" verticalDpi="0" copies="0" r:id="rId9"/>
      <headerFooter>
        <oddHeader>&amp;L&amp;"Arial,Regular"&amp;12Education</oddHeader>
        <oddFooter>&amp;C&amp;"Arial,Regular"&amp;8Page &amp;P of &amp;N&amp;L&amp;"Arial,Regular"&amp;8Statistical Yearbook of Republika Srpska 2011</oddFooter>
      </headerFooter>
    </customSheetView>
    <customSheetView guid="{A965781B-9D43-4AFA-A1E6-6168CBD4390E}" scale="130">
      <pane ySplit="4" topLeftCell="A5" activePane="bottomLeft" state="frozen"/>
      <selection pane="bottomLeft" activeCell="B14" sqref="B14:G14"/>
      <pageMargins left="0.31496062992125984" right="0.31496062992125984" top="0.74803149606299213" bottom="0.74803149606299213" header="0.31496062992125984" footer="0.31496062992125984"/>
      <pageSetup paperSize="9" orientation="portrait" r:id="rId10"/>
      <headerFooter>
        <oddHeader>&amp;L&amp;"Arial,Regular"&amp;12Education</oddHeader>
        <oddFooter>&amp;C&amp;"Arial,Regular"&amp;8Page &amp;P of &amp;N&amp;L&amp;"Arial,Regular"&amp;8Statistical Yearbook of Republika Srpska 2011</oddFooter>
      </headerFooter>
    </customSheetView>
    <customSheetView guid="{FDC56E4B-E7CB-4144-926A-00E6F324B144}" scale="130" showPageBreaks="1">
      <pane ySplit="4" topLeftCell="A5" activePane="bottomLeft" state="frozen"/>
      <selection pane="bottomLeft" activeCell="E16" sqref="E16"/>
      <pageMargins left="0.31496062992125984" right="0.31496062992125984" top="0.74803149606299213" bottom="0.74803149606299213" header="0.31496062992125984" footer="0.31496062992125984"/>
      <pageSetup paperSize="9" orientation="portrait" r:id="rId11"/>
      <headerFooter>
        <oddHeader>&amp;L&amp;"Arial,Regular"&amp;12Education</oddHeader>
        <oddFooter>&amp;C&amp;"Arial,Regular"&amp;8Page &amp;P of &amp;N&amp;L&amp;"Arial,Regular"&amp;8Statistical Yearbook of Republika Srpska 2016</oddFooter>
      </headerFooter>
    </customSheetView>
    <customSheetView guid="{ADCE9490-78F3-4B54-B85A-83CEBE106AD7}" scale="130">
      <pane ySplit="4" topLeftCell="A6" activePane="bottomLeft" state="frozen"/>
      <selection pane="bottomLeft" activeCell="B14" sqref="B14"/>
      <pageMargins left="0.31496062992125984" right="0.31496062992125984" top="0.74803149606299213" bottom="0.74803149606299213" header="0.31496062992125984" footer="0.31496062992125984"/>
      <pageSetup paperSize="9" orientation="portrait" r:id="rId12"/>
      <headerFooter>
        <oddHeader>&amp;L&amp;"Arial,Regular"&amp;12Education</oddHeader>
        <oddFooter>&amp;C&amp;"Arial,Regular"&amp;8Page &amp;P of &amp;N&amp;L&amp;"Arial,Regular"&amp;8Statistical Yearbook of Republika Srpska 2011</oddFooter>
      </headerFooter>
    </customSheetView>
    <customSheetView guid="{384080B8-19D4-4A62-AB95-5F5001F14194}" scale="130">
      <pane ySplit="4" topLeftCell="A6" activePane="bottomLeft" state="frozen"/>
      <selection pane="bottomLeft" activeCell="B14" sqref="B14"/>
      <pageMargins left="0.31496062992125984" right="0.31496062992125984" top="0.74803149606299213" bottom="0.74803149606299213" header="0.31496062992125984" footer="0.31496062992125984"/>
      <pageSetup paperSize="9" orientation="portrait" r:id="rId13"/>
      <headerFooter>
        <oddHeader>&amp;L&amp;"Arial,Regular"&amp;12Education</oddHeader>
        <oddFooter>&amp;C&amp;"Arial,Regular"&amp;8Page &amp;P of &amp;N&amp;L&amp;"Arial,Regular"&amp;8Statistical Yearbook of Republika Srpska 2011</oddFooter>
      </headerFooter>
    </customSheetView>
    <customSheetView guid="{67202EC8-DC93-4CA3-8C86-1DB97339CB1F}" scale="130">
      <pane ySplit="4" topLeftCell="A6" activePane="bottomLeft" state="frozen"/>
      <selection pane="bottomLeft" activeCell="B14" sqref="B14"/>
      <pageMargins left="0.31496062992125984" right="0.31496062992125984" top="0.74803149606299213" bottom="0.74803149606299213" header="0.31496062992125984" footer="0.31496062992125984"/>
      <pageSetup paperSize="9" orientation="portrait" r:id="rId14"/>
      <headerFooter>
        <oddHeader>&amp;L&amp;"Arial,Regular"&amp;12Education</oddHeader>
        <oddFooter>&amp;C&amp;"Arial,Regular"&amp;8Page &amp;P of &amp;N&amp;L&amp;"Arial,Regular"&amp;8Statistical Yearbook of Republika Srpska 2011</oddFooter>
      </headerFooter>
    </customSheetView>
    <customSheetView guid="{B4BBEB07-BAAA-48D0-B797-2A71287AAFBA}" scale="130">
      <pane ySplit="4" topLeftCell="A5" activePane="bottomLeft" state="frozen"/>
      <selection pane="bottomLeft" activeCell="B14" sqref="B14:G14"/>
      <pageMargins left="0.31496062992125984" right="0.31496062992125984" top="0.74803149606299213" bottom="0.74803149606299213" header="0.31496062992125984" footer="0.31496062992125984"/>
      <pageSetup paperSize="9" orientation="portrait" r:id="rId15"/>
      <headerFooter>
        <oddHeader>&amp;L&amp;"Arial,Regular"&amp;12Education</oddHeader>
        <oddFooter>&amp;C&amp;"Arial,Regular"&amp;8Page &amp;P of &amp;N&amp;L&amp;"Arial,Regular"&amp;8Statistical Yearbook of Republika Srpska 2011</oddFooter>
      </headerFooter>
    </customSheetView>
    <customSheetView guid="{31AF76FC-2EBD-476D-960D-273140CF5FF5}" scale="130">
      <pane ySplit="4" topLeftCell="A5" activePane="bottomLeft" state="frozen"/>
      <selection pane="bottomLeft" activeCell="F19" sqref="F19"/>
      <pageMargins left="0.31496062992125984" right="0.31496062992125984" top="0.74803149606299213" bottom="0.74803149606299213" header="0.31496062992125984" footer="0.31496062992125984"/>
      <pageSetup paperSize="9" orientation="portrait" r:id="rId16"/>
      <headerFooter>
        <oddHeader>&amp;L&amp;"Arial,Regular"&amp;12Education</oddHeader>
        <oddFooter>&amp;C&amp;"Arial,Regular"&amp;8Page &amp;P of &amp;N&amp;L&amp;"Arial,Regular"&amp;8Statistical Yearbook of Republika Srpska</oddFooter>
      </headerFooter>
    </customSheetView>
    <customSheetView guid="{D48C0C28-F7D3-4772-AA3E-7042D0D34C39}" scale="130">
      <pane ySplit="4" topLeftCell="A6" activePane="bottomLeft" state="frozen"/>
      <selection pane="bottomLeft" activeCell="H12" sqref="H12"/>
      <pageMargins left="0.31496062992125984" right="0.31496062992125984" top="0.74803149606299213" bottom="0.74803149606299213" header="0.31496062992125984" footer="0.31496062992125984"/>
      <pageSetup paperSize="9" orientation="portrait" r:id="rId17"/>
      <headerFooter>
        <oddHeader>&amp;L&amp;"Arial,Regular"&amp;12Education</oddHeader>
        <oddFooter>&amp;C&amp;"Arial,Regular"&amp;8Page &amp;P of &amp;N&amp;L&amp;"Arial,Regular"&amp;8Statistical Yearbook of Republika Srpska</oddFooter>
      </headerFooter>
    </customSheetView>
    <customSheetView guid="{E8F3D1B1-ECD5-4074-A5B8-07547325D9D5}" scale="130">
      <pane ySplit="4" topLeftCell="A5" activePane="bottomLeft" state="frozen"/>
      <selection pane="bottomLeft"/>
      <pageMargins left="0.31496062992125984" right="0.31496062992125984" top="0.74803149606299213" bottom="0.74803149606299213" header="0.31496062992125984" footer="0.31496062992125984"/>
      <pageSetup paperSize="9" orientation="portrait" r:id="rId18"/>
      <headerFooter>
        <oddHeader>&amp;L&amp;"Arial,Regular"&amp;12Education</oddHeader>
        <oddFooter>&amp;C&amp;"Arial,Regular"&amp;8Page &amp;P of &amp;N&amp;L&amp;"Arial,Regular"&amp;8Statistical Yearbook of Republika Srpska</oddFooter>
      </headerFooter>
    </customSheetView>
  </customSheetViews>
  <mergeCells count="3">
    <mergeCell ref="A3:A4"/>
    <mergeCell ref="B3:D3"/>
    <mergeCell ref="E3:G3"/>
  </mergeCells>
  <phoneticPr fontId="20" type="noConversion"/>
  <hyperlinks>
    <hyperlink ref="G2" location="'List of tables'!A1" display="List of tables"/>
  </hyperlinks>
  <pageMargins left="0.31496062992125984" right="0.31496062992125984" top="0.74803149606299213" bottom="0.74803149606299213" header="0.31496062992125984" footer="0.31496062992125984"/>
  <pageSetup paperSize="9" orientation="portrait" r:id="rId19"/>
  <headerFooter>
    <oddHeader>&amp;L&amp;"Arial,Regular"&amp;12Education</oddHeader>
    <oddFooter>&amp;C&amp;"Arial,Regular"&amp;8Page &amp;P of &amp;N&amp;L&amp;"Arial,Regular"&amp;8Statistical Yearbook of Republika Srpska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K15"/>
  <sheetViews>
    <sheetView zoomScale="130" zoomScaleNormal="130" workbookViewId="0">
      <pane ySplit="4" topLeftCell="A5" activePane="bottomLeft" state="frozen"/>
      <selection pane="bottomLeft"/>
    </sheetView>
  </sheetViews>
  <sheetFormatPr defaultColWidth="9.140625" defaultRowHeight="12" x14ac:dyDescent="0.2"/>
  <cols>
    <col min="1" max="1" width="36.28515625" style="2" customWidth="1"/>
    <col min="2" max="5" width="9.140625" style="2" customWidth="1"/>
    <col min="6" max="6" width="9.140625" style="4" customWidth="1"/>
    <col min="7" max="7" width="9.140625" style="2" customWidth="1"/>
    <col min="8" max="9" width="8.7109375" style="2" customWidth="1"/>
    <col min="10" max="10" width="13" style="2" customWidth="1"/>
    <col min="11" max="11" width="9.140625" style="4" customWidth="1"/>
    <col min="12" max="12" width="10.7109375" style="2" customWidth="1"/>
    <col min="13" max="16384" width="9.140625" style="2"/>
  </cols>
  <sheetData>
    <row r="1" spans="1:11" s="3" customFormat="1" x14ac:dyDescent="0.2">
      <c r="A1" s="13" t="s">
        <v>267</v>
      </c>
      <c r="B1" s="2"/>
      <c r="C1" s="2"/>
      <c r="D1" s="2"/>
      <c r="E1" s="2"/>
      <c r="F1" s="2"/>
      <c r="H1" s="2"/>
      <c r="I1" s="2"/>
    </row>
    <row r="2" spans="1:11" ht="15" customHeight="1" thickBot="1" x14ac:dyDescent="0.25">
      <c r="A2" s="7"/>
      <c r="G2" s="5" t="s">
        <v>109</v>
      </c>
      <c r="K2" s="2"/>
    </row>
    <row r="3" spans="1:11" s="3" customFormat="1" ht="29.25" customHeight="1" thickTop="1" x14ac:dyDescent="0.25">
      <c r="A3" s="354" t="s">
        <v>76</v>
      </c>
      <c r="B3" s="301" t="s">
        <v>198</v>
      </c>
      <c r="C3" s="356"/>
      <c r="D3" s="308"/>
      <c r="E3" s="294" t="s">
        <v>79</v>
      </c>
      <c r="F3" s="294"/>
      <c r="G3" s="296"/>
      <c r="K3" s="6"/>
    </row>
    <row r="4" spans="1:11" s="3" customFormat="1" ht="21" customHeight="1" x14ac:dyDescent="0.25">
      <c r="A4" s="355"/>
      <c r="B4" s="37" t="s">
        <v>33</v>
      </c>
      <c r="C4" s="37" t="s">
        <v>26</v>
      </c>
      <c r="D4" s="37" t="s">
        <v>27</v>
      </c>
      <c r="E4" s="37" t="s">
        <v>33</v>
      </c>
      <c r="F4" s="37" t="s">
        <v>26</v>
      </c>
      <c r="G4" s="38" t="s">
        <v>27</v>
      </c>
      <c r="K4" s="6"/>
    </row>
    <row r="5" spans="1:11" s="128" customFormat="1" ht="15" customHeight="1" x14ac:dyDescent="0.2">
      <c r="A5" s="210" t="s">
        <v>39</v>
      </c>
      <c r="B5" s="244">
        <v>430</v>
      </c>
      <c r="C5" s="244">
        <v>193</v>
      </c>
      <c r="D5" s="244">
        <v>237</v>
      </c>
      <c r="E5" s="244">
        <v>67</v>
      </c>
      <c r="F5" s="244">
        <v>34</v>
      </c>
      <c r="G5" s="244">
        <v>33</v>
      </c>
    </row>
    <row r="6" spans="1:11" s="128" customFormat="1" ht="15" customHeight="1" x14ac:dyDescent="0.2">
      <c r="A6" s="212" t="s">
        <v>122</v>
      </c>
      <c r="B6" s="244">
        <v>35</v>
      </c>
      <c r="C6" s="244">
        <v>17</v>
      </c>
      <c r="D6" s="244">
        <v>18</v>
      </c>
      <c r="E6" s="244">
        <v>1</v>
      </c>
      <c r="F6" s="244">
        <v>1</v>
      </c>
      <c r="G6" s="244" t="s">
        <v>1</v>
      </c>
    </row>
    <row r="7" spans="1:11" s="128" customFormat="1" ht="15" customHeight="1" x14ac:dyDescent="0.2">
      <c r="A7" s="212" t="s">
        <v>202</v>
      </c>
      <c r="B7" s="244">
        <v>59</v>
      </c>
      <c r="C7" s="244">
        <v>25</v>
      </c>
      <c r="D7" s="244">
        <v>34</v>
      </c>
      <c r="E7" s="244">
        <v>8</v>
      </c>
      <c r="F7" s="244">
        <v>2</v>
      </c>
      <c r="G7" s="244">
        <v>6</v>
      </c>
    </row>
    <row r="8" spans="1:11" s="128" customFormat="1" ht="15" customHeight="1" x14ac:dyDescent="0.2">
      <c r="A8" s="212" t="s">
        <v>203</v>
      </c>
      <c r="B8" s="244">
        <v>85</v>
      </c>
      <c r="C8" s="244">
        <v>46</v>
      </c>
      <c r="D8" s="244">
        <v>39</v>
      </c>
      <c r="E8" s="244">
        <v>10</v>
      </c>
      <c r="F8" s="244">
        <v>6</v>
      </c>
      <c r="G8" s="244">
        <v>4</v>
      </c>
    </row>
    <row r="9" spans="1:11" s="128" customFormat="1" ht="15" customHeight="1" x14ac:dyDescent="0.2">
      <c r="A9" s="212" t="s">
        <v>204</v>
      </c>
      <c r="B9" s="244">
        <v>33</v>
      </c>
      <c r="C9" s="244">
        <v>9</v>
      </c>
      <c r="D9" s="244">
        <v>24</v>
      </c>
      <c r="E9" s="244">
        <v>22</v>
      </c>
      <c r="F9" s="244">
        <v>12</v>
      </c>
      <c r="G9" s="244">
        <v>10</v>
      </c>
    </row>
    <row r="10" spans="1:11" s="128" customFormat="1" ht="15" customHeight="1" x14ac:dyDescent="0.2">
      <c r="A10" s="212" t="s">
        <v>205</v>
      </c>
      <c r="B10" s="244">
        <v>22</v>
      </c>
      <c r="C10" s="244">
        <v>7</v>
      </c>
      <c r="D10" s="244">
        <v>15</v>
      </c>
      <c r="E10" s="244">
        <v>5</v>
      </c>
      <c r="F10" s="244">
        <v>3</v>
      </c>
      <c r="G10" s="244">
        <v>2</v>
      </c>
    </row>
    <row r="11" spans="1:11" s="128" customFormat="1" ht="15" customHeight="1" x14ac:dyDescent="0.2">
      <c r="A11" s="212" t="s">
        <v>210</v>
      </c>
      <c r="B11" s="244">
        <v>9</v>
      </c>
      <c r="C11" s="244">
        <v>6</v>
      </c>
      <c r="D11" s="244">
        <v>3</v>
      </c>
      <c r="E11" s="244" t="s">
        <v>1</v>
      </c>
      <c r="F11" s="244" t="s">
        <v>1</v>
      </c>
      <c r="G11" s="244" t="s">
        <v>1</v>
      </c>
    </row>
    <row r="12" spans="1:11" s="128" customFormat="1" ht="15" customHeight="1" x14ac:dyDescent="0.2">
      <c r="A12" s="212" t="s">
        <v>128</v>
      </c>
      <c r="B12" s="244">
        <v>53</v>
      </c>
      <c r="C12" s="244">
        <v>30</v>
      </c>
      <c r="D12" s="244">
        <v>23</v>
      </c>
      <c r="E12" s="244">
        <v>9</v>
      </c>
      <c r="F12" s="244">
        <v>5</v>
      </c>
      <c r="G12" s="244">
        <v>4</v>
      </c>
    </row>
    <row r="13" spans="1:11" s="128" customFormat="1" ht="15" customHeight="1" x14ac:dyDescent="0.2">
      <c r="A13" s="212" t="s">
        <v>206</v>
      </c>
      <c r="B13" s="244">
        <v>23</v>
      </c>
      <c r="C13" s="244">
        <v>5</v>
      </c>
      <c r="D13" s="244">
        <v>18</v>
      </c>
      <c r="E13" s="244">
        <v>2</v>
      </c>
      <c r="F13" s="244">
        <v>2</v>
      </c>
      <c r="G13" s="244" t="s">
        <v>1</v>
      </c>
    </row>
    <row r="14" spans="1:11" s="128" customFormat="1" ht="15" customHeight="1" x14ac:dyDescent="0.2">
      <c r="A14" s="212" t="s">
        <v>129</v>
      </c>
      <c r="B14" s="244">
        <v>101</v>
      </c>
      <c r="C14" s="244">
        <v>40</v>
      </c>
      <c r="D14" s="244">
        <v>61</v>
      </c>
      <c r="E14" s="244">
        <v>10</v>
      </c>
      <c r="F14" s="244">
        <v>3</v>
      </c>
      <c r="G14" s="244">
        <v>7</v>
      </c>
    </row>
    <row r="15" spans="1:11" s="128" customFormat="1" ht="15" customHeight="1" x14ac:dyDescent="0.2">
      <c r="A15" s="212" t="s">
        <v>126</v>
      </c>
      <c r="B15" s="244">
        <v>10</v>
      </c>
      <c r="C15" s="244">
        <v>8</v>
      </c>
      <c r="D15" s="244">
        <v>2</v>
      </c>
      <c r="E15" s="244" t="s">
        <v>1</v>
      </c>
      <c r="F15" s="244" t="s">
        <v>1</v>
      </c>
      <c r="G15" s="244" t="s">
        <v>1</v>
      </c>
    </row>
  </sheetData>
  <customSheetViews>
    <customSheetView guid="{181D93DC-A09A-4025-9C6E-FCB43419133D}" scale="130">
      <pane ySplit="4" topLeftCell="A5" activePane="bottomLeft" state="frozen"/>
      <selection pane="bottomLeft"/>
      <pageMargins left="0.31496062992125984" right="0.31496062992125984" top="0.74803149606299213" bottom="0.74803149606299213" header="0.31496062992125984" footer="0.31496062992125984"/>
      <pageSetup paperSize="9" orientation="portrait" r:id="rId1"/>
      <headerFooter>
        <oddHeader>&amp;L&amp;"Arial,Regular"&amp;12Education</oddHeader>
        <oddFooter>&amp;C&amp;"Arial,Regular"&amp;8Page &amp;P of &amp;N&amp;L&amp;"Arial,Regular"&amp;8Statistical Yearbook of Republika Srpska</oddFooter>
      </headerFooter>
    </customSheetView>
    <customSheetView guid="{8E5C2886-2955-4857-86F4-901D4558734F}" scale="130">
      <pane ySplit="4" topLeftCell="A5" activePane="bottomLeft" state="frozen"/>
      <selection pane="bottomLeft" activeCell="B5" sqref="B5"/>
      <pageMargins left="0.31496062992125984" right="0.31496062992125984" top="0.74803149606299213" bottom="0.74803149606299213" header="0.31496062992125984" footer="0.31496062992125984"/>
      <pageSetup paperSize="9" orientation="portrait" r:id="rId2"/>
      <headerFooter>
        <oddHeader>&amp;L&amp;"Arial,Regular"&amp;12Education</oddHeader>
        <oddFooter>&amp;C&amp;"Arial,Regular"&amp;8Page &amp;P of &amp;N&amp;L&amp;"Arial,Regular"&amp;8Statistical Yearbook of Republika Srpska</oddFooter>
      </headerFooter>
    </customSheetView>
    <customSheetView guid="{A22668ED-CD0F-4A44-B1CD-CDACA792D024}" scale="130">
      <pane ySplit="4" topLeftCell="A5" activePane="bottomLeft" state="frozen"/>
      <selection pane="bottomLeft" activeCell="B5" sqref="B5:G15"/>
      <pageMargins left="0.31496062992125984" right="0.31496062992125984" top="0.74803149606299213" bottom="0.74803149606299213" header="0.31496062992125984" footer="0.31496062992125984"/>
      <pageSetup paperSize="9" orientation="portrait" r:id="rId3"/>
      <headerFooter>
        <oddHeader>&amp;L&amp;"Arial,Regular"&amp;12Education</oddHeader>
        <oddFooter>&amp;C&amp;"Arial,Regular"&amp;8Page &amp;P of &amp;N&amp;L&amp;"Arial,Regular"&amp;8Statistical Yearbook of Republika Srpska 2011</oddFooter>
      </headerFooter>
    </customSheetView>
    <customSheetView guid="{76F45416-FF74-4A55-AAB4-91CFD0DCF9E9}" scale="130" showPageBreaks="1">
      <pane ySplit="4" topLeftCell="A5" activePane="bottomLeft" state="frozen"/>
      <selection pane="bottomLeft" activeCell="A16" sqref="A16"/>
      <pageMargins left="0.31496062992125984" right="0.31496062992125984" top="0.74803149606299213" bottom="0.74803149606299213" header="0.31496062992125984" footer="0.31496062992125984"/>
      <pageSetup paperSize="9" orientation="portrait" r:id="rId4"/>
      <headerFooter>
        <oddHeader>&amp;L&amp;"Arial,Regular"&amp;12Education</oddHeader>
        <oddFooter>&amp;C&amp;"Arial,Regular"&amp;8Page &amp;P of &amp;N&amp;L&amp;"Arial,Regular"&amp;8Statistical Yearbook of Republika Srpska 2011</oddFooter>
      </headerFooter>
    </customSheetView>
    <customSheetView guid="{3FB9FB02-A7E5-4F69-B0B2-D91D85FEF9AA}" scale="130">
      <pane ySplit="4" topLeftCell="A5" activePane="bottomLeft" state="frozen"/>
      <selection pane="bottomLeft" activeCell="E10" sqref="E10"/>
      <pageMargins left="0.31496062992125984" right="0.31496062992125984" top="0.74803149606299213" bottom="0.74803149606299213" header="0.31496062992125984" footer="0.31496062992125984"/>
      <pageSetup paperSize="9" orientation="portrait" r:id="rId5"/>
      <headerFooter>
        <oddHeader>&amp;L&amp;"Arial,Regular"&amp;12Education</oddHeader>
        <oddFooter>&amp;C&amp;"Arial,Regular"&amp;8Page &amp;P of &amp;N&amp;L&amp;"Arial,Regular"&amp;8Statistical Yearbook of Republika Srpska</oddFooter>
      </headerFooter>
    </customSheetView>
    <customSheetView guid="{42E4ABD7-0ABC-4214-A412-72C094DEFBBC}" scale="130">
      <pane ySplit="4" topLeftCell="A5" activePane="bottomLeft" state="frozen"/>
      <selection pane="bottomLeft" activeCell="A11" sqref="A11"/>
      <pageMargins left="0.31496062992125984" right="0.31496062992125984" top="0.74803149606299213" bottom="0.74803149606299213" header="0.31496062992125984" footer="0.31496062992125984"/>
      <pageSetup paperSize="9" orientation="portrait" r:id="rId6"/>
      <headerFooter>
        <oddHeader>&amp;L&amp;"Arial,Regular"&amp;12Education</oddHeader>
        <oddFooter>&amp;C&amp;"Arial,Regular"&amp;8Page &amp;P of &amp;N&amp;L&amp;"Arial,Regular"&amp;8Statistical Yearbook of Republika Srpska 2011</oddFooter>
      </headerFooter>
    </customSheetView>
    <customSheetView guid="{4D7B2036-8A39-49B8-9E1C-C24AE046C6FD}" scale="130">
      <pane ySplit="4" topLeftCell="A5" activePane="bottomLeft" state="frozen"/>
      <selection pane="bottomLeft" activeCell="G2" sqref="G2"/>
      <pageMargins left="0.31496062992125984" right="0.31496062992125984" top="0.74803149606299213" bottom="0.74803149606299213" header="0.31496062992125984" footer="0.31496062992125984"/>
      <pageSetup paperSize="0" orientation="portrait" horizontalDpi="0" verticalDpi="0" copies="0"/>
      <headerFooter>
        <oddHeader>&amp;L&amp;"Arial,Regular"&amp;12Education</oddHeader>
        <oddFooter>&amp;C&amp;"Arial,Regular"&amp;8Page &amp;P of &amp;N&amp;L&amp;"Arial,Regular"&amp;8Statistical Yearbook of Republika Srpska 2011</oddFooter>
      </headerFooter>
    </customSheetView>
    <customSheetView guid="{12333AE2-2FAC-4B37-A1E4-310A1F9EE714}" scale="130">
      <pane ySplit="4" topLeftCell="A5" activePane="bottomLeft" state="frozen"/>
      <selection pane="bottomLeft" activeCell="E19" sqref="E19"/>
      <pageMargins left="0.31496062992125984" right="0.31496062992125984" top="0.74803149606299213" bottom="0.74803149606299213" header="0.31496062992125984" footer="0.31496062992125984"/>
      <pageSetup paperSize="9" orientation="portrait" r:id="rId7"/>
      <headerFooter>
        <oddHeader>&amp;L&amp;"Arial,Regular"&amp;12Education</oddHeader>
        <oddFooter>&amp;C&amp;"Arial,Regular"&amp;8Page &amp;P of &amp;N&amp;L&amp;"Arial,Regular"&amp;8Statistical Yearbook of Republika Srpska 2011</oddFooter>
      </headerFooter>
    </customSheetView>
    <customSheetView guid="{29BA187C-A936-483F-86DB-C4A015B8D2E0}" scale="130" showPageBreaks="1" showRuler="0">
      <pane ySplit="4" topLeftCell="A5" activePane="bottomLeft" state="frozen"/>
      <selection pane="bottomLeft" activeCell="A5" sqref="A5"/>
      <pageMargins left="0.31496062992125984" right="0.31496062992125984" top="0.74803149606299213" bottom="0.74803149606299213" header="0.31496062992125984" footer="0.31496062992125984"/>
      <pageSetup paperSize="9" orientation="portrait" r:id="rId8"/>
      <headerFooter alignWithMargins="0">
        <oddHeader>&amp;L&amp;"Arial,Regular"&amp;12Education</oddHeader>
        <oddFooter>&amp;C&amp;"Arial,Regular"&amp;8Page &amp;P of &amp;N&amp;L&amp;"Arial,Regular"&amp;8Statistical Yearbook of Republika Srpska 2012</oddFooter>
      </headerFooter>
    </customSheetView>
    <customSheetView guid="{2D6A37C9-207F-4F12-81DE-5F56F88F1849}" scale="130">
      <pane ySplit="4" topLeftCell="A5" activePane="bottomLeft" state="frozen"/>
      <selection pane="bottomLeft" activeCell="G2" sqref="G2"/>
      <pageMargins left="0.31496062992125984" right="0.31496062992125984" top="0.74803149606299213" bottom="0.74803149606299213" header="0.31496062992125984" footer="0.31496062992125984"/>
      <pageSetup paperSize="0" orientation="portrait" horizontalDpi="0" verticalDpi="0" copies="0" r:id="rId9"/>
      <headerFooter>
        <oddHeader>&amp;L&amp;"Arial,Regular"&amp;12Education</oddHeader>
        <oddFooter>&amp;C&amp;"Arial,Regular"&amp;8Page &amp;P of &amp;N&amp;L&amp;"Arial,Regular"&amp;8Statistical Yearbook of Republika Srpska 2011</oddFooter>
      </headerFooter>
    </customSheetView>
    <customSheetView guid="{A965781B-9D43-4AFA-A1E6-6168CBD4390E}" scale="130">
      <pane ySplit="4" topLeftCell="A5" activePane="bottomLeft" state="frozen"/>
      <selection pane="bottomLeft" activeCell="D28" sqref="D28"/>
      <pageMargins left="0.31496062992125984" right="0.31496062992125984" top="0.74803149606299213" bottom="0.74803149606299213" header="0.31496062992125984" footer="0.31496062992125984"/>
      <pageSetup paperSize="9" orientation="portrait" r:id="rId10"/>
      <headerFooter>
        <oddHeader>&amp;L&amp;"Arial,Regular"&amp;12Education</oddHeader>
        <oddFooter>&amp;C&amp;"Arial,Regular"&amp;8Page &amp;P of &amp;N&amp;L&amp;"Arial,Regular"&amp;8Statistical Yearbook of Republika Srpska 2011</oddFooter>
      </headerFooter>
    </customSheetView>
    <customSheetView guid="{FDC56E4B-E7CB-4144-926A-00E6F324B144}" scale="130" showPageBreaks="1">
      <pane ySplit="4" topLeftCell="A5" activePane="bottomLeft" state="frozen"/>
      <selection pane="bottomLeft" activeCell="F17" sqref="F17"/>
      <pageMargins left="0.31496062992125984" right="0.31496062992125984" top="0.74803149606299213" bottom="0.74803149606299213" header="0.31496062992125984" footer="0.31496062992125984"/>
      <pageSetup paperSize="9" orientation="portrait" r:id="rId11"/>
      <headerFooter>
        <oddHeader>&amp;L&amp;"Arial,Regular"&amp;12Education</oddHeader>
        <oddFooter>&amp;C&amp;"Arial,Regular"&amp;8Page &amp;P of &amp;N&amp;L&amp;"Arial,Regular"&amp;8Statistical Yearbook of Republika Srpska 2016</oddFooter>
      </headerFooter>
    </customSheetView>
    <customSheetView guid="{ADCE9490-78F3-4B54-B85A-83CEBE106AD7}" scale="130">
      <pane ySplit="4" topLeftCell="A5" activePane="bottomLeft" state="frozen"/>
      <selection pane="bottomLeft" activeCell="A15" sqref="A15"/>
      <pageMargins left="0.31496062992125984" right="0.31496062992125984" top="0.74803149606299213" bottom="0.74803149606299213" header="0.31496062992125984" footer="0.31496062992125984"/>
      <pageSetup paperSize="9" orientation="portrait" r:id="rId12"/>
      <headerFooter>
        <oddHeader>&amp;L&amp;"Arial,Regular"&amp;12Education</oddHeader>
        <oddFooter>&amp;C&amp;"Arial,Regular"&amp;8Page &amp;P of &amp;N&amp;L&amp;"Arial,Regular"&amp;8Statistical Yearbook of Republika Srpska 2011</oddFooter>
      </headerFooter>
    </customSheetView>
    <customSheetView guid="{384080B8-19D4-4A62-AB95-5F5001F14194}" scale="130">
      <pane ySplit="4" topLeftCell="A5" activePane="bottomLeft" state="frozen"/>
      <selection pane="bottomLeft" activeCell="A11" sqref="A11"/>
      <pageMargins left="0.31496062992125984" right="0.31496062992125984" top="0.74803149606299213" bottom="0.74803149606299213" header="0.31496062992125984" footer="0.31496062992125984"/>
      <pageSetup paperSize="9" orientation="portrait" r:id="rId13"/>
      <headerFooter>
        <oddHeader>&amp;L&amp;"Arial,Regular"&amp;12Education</oddHeader>
        <oddFooter>&amp;C&amp;"Arial,Regular"&amp;8Page &amp;P of &amp;N&amp;L&amp;"Arial,Regular"&amp;8Statistical Yearbook of Republika Srpska 2011</oddFooter>
      </headerFooter>
    </customSheetView>
    <customSheetView guid="{67202EC8-DC93-4CA3-8C86-1DB97339CB1F}" scale="130">
      <pane ySplit="4" topLeftCell="A5" activePane="bottomLeft" state="frozen"/>
      <selection pane="bottomLeft" activeCell="A15" sqref="A15"/>
      <pageMargins left="0.31496062992125984" right="0.31496062992125984" top="0.74803149606299213" bottom="0.74803149606299213" header="0.31496062992125984" footer="0.31496062992125984"/>
      <pageSetup paperSize="9" orientation="portrait" r:id="rId14"/>
      <headerFooter>
        <oddHeader>&amp;L&amp;"Arial,Regular"&amp;12Education</oddHeader>
        <oddFooter>&amp;C&amp;"Arial,Regular"&amp;8Page &amp;P of &amp;N&amp;L&amp;"Arial,Regular"&amp;8Statistical Yearbook of Republika Srpska 2011</oddFooter>
      </headerFooter>
    </customSheetView>
    <customSheetView guid="{B4BBEB07-BAAA-48D0-B797-2A71287AAFBA}" scale="130">
      <pane ySplit="4" topLeftCell="A5" activePane="bottomLeft" state="frozen"/>
      <selection pane="bottomLeft" activeCell="B5" sqref="B5:G15"/>
      <pageMargins left="0.31496062992125984" right="0.31496062992125984" top="0.74803149606299213" bottom="0.74803149606299213" header="0.31496062992125984" footer="0.31496062992125984"/>
      <pageSetup paperSize="9" orientation="portrait" r:id="rId15"/>
      <headerFooter>
        <oddHeader>&amp;L&amp;"Arial,Regular"&amp;12Education</oddHeader>
        <oddFooter>&amp;C&amp;"Arial,Regular"&amp;8Page &amp;P of &amp;N&amp;L&amp;"Arial,Regular"&amp;8Statistical Yearbook of Republika Srpska 2011</oddFooter>
      </headerFooter>
    </customSheetView>
    <customSheetView guid="{31AF76FC-2EBD-476D-960D-273140CF5FF5}" scale="130">
      <pane ySplit="4" topLeftCell="A5" activePane="bottomLeft" state="frozen"/>
      <selection pane="bottomLeft" activeCell="B5" sqref="B5"/>
      <pageMargins left="0.31496062992125984" right="0.31496062992125984" top="0.74803149606299213" bottom="0.74803149606299213" header="0.31496062992125984" footer="0.31496062992125984"/>
      <pageSetup paperSize="9" orientation="portrait" r:id="rId16"/>
      <headerFooter>
        <oddHeader>&amp;L&amp;"Arial,Regular"&amp;12Education</oddHeader>
        <oddFooter>&amp;C&amp;"Arial,Regular"&amp;8Page &amp;P of &amp;N&amp;L&amp;"Arial,Regular"&amp;8Statistical Yearbook of Republika Srpska</oddFooter>
      </headerFooter>
    </customSheetView>
    <customSheetView guid="{D48C0C28-F7D3-4772-AA3E-7042D0D34C39}" scale="130">
      <pane ySplit="4" topLeftCell="A5" activePane="bottomLeft" state="frozen"/>
      <selection pane="bottomLeft" activeCell="K8" sqref="K8"/>
      <pageMargins left="0.31496062992125984" right="0.31496062992125984" top="0.74803149606299213" bottom="0.74803149606299213" header="0.31496062992125984" footer="0.31496062992125984"/>
      <pageSetup paperSize="9" orientation="portrait" r:id="rId17"/>
      <headerFooter>
        <oddHeader>&amp;L&amp;"Arial,Regular"&amp;12Education</oddHeader>
        <oddFooter>&amp;C&amp;"Arial,Regular"&amp;8Page &amp;P of &amp;N&amp;L&amp;"Arial,Regular"&amp;8Statistical Yearbook of Republika Srpska</oddFooter>
      </headerFooter>
    </customSheetView>
    <customSheetView guid="{E8F3D1B1-ECD5-4074-A5B8-07547325D9D5}" scale="130">
      <pane ySplit="4" topLeftCell="A5" activePane="bottomLeft" state="frozen"/>
      <selection pane="bottomLeft"/>
      <pageMargins left="0.31496062992125984" right="0.31496062992125984" top="0.74803149606299213" bottom="0.74803149606299213" header="0.31496062992125984" footer="0.31496062992125984"/>
      <pageSetup paperSize="9" orientation="portrait" r:id="rId18"/>
      <headerFooter>
        <oddHeader>&amp;L&amp;"Arial,Regular"&amp;12Education</oddHeader>
        <oddFooter>&amp;C&amp;"Arial,Regular"&amp;8Page &amp;P of &amp;N&amp;L&amp;"Arial,Regular"&amp;8Statistical Yearbook of Republika Srpska</oddFooter>
      </headerFooter>
    </customSheetView>
  </customSheetViews>
  <mergeCells count="3">
    <mergeCell ref="A3:A4"/>
    <mergeCell ref="B3:D3"/>
    <mergeCell ref="E3:G3"/>
  </mergeCells>
  <phoneticPr fontId="20" type="noConversion"/>
  <hyperlinks>
    <hyperlink ref="G2" location="'List of tables'!A1" display="List of tables"/>
  </hyperlinks>
  <pageMargins left="0.31496062992125984" right="0.31496062992125984" top="0.74803149606299213" bottom="0.74803149606299213" header="0.31496062992125984" footer="0.31496062992125984"/>
  <pageSetup paperSize="9" orientation="portrait" r:id="rId19"/>
  <headerFooter>
    <oddHeader>&amp;L&amp;"Arial,Regular"&amp;12Education</oddHeader>
    <oddFooter>&amp;C&amp;"Arial,Regular"&amp;8Page &amp;P of &amp;N&amp;L&amp;"Arial,Regular"&amp;8Statistical Yearbook of Republika Srpska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L15"/>
  <sheetViews>
    <sheetView zoomScale="130" zoomScaleNormal="100" workbookViewId="0">
      <pane ySplit="3" topLeftCell="A4" activePane="bottomLeft" state="frozen"/>
      <selection pane="bottomLeft"/>
    </sheetView>
  </sheetViews>
  <sheetFormatPr defaultColWidth="9.140625" defaultRowHeight="12" x14ac:dyDescent="0.2"/>
  <cols>
    <col min="1" max="1" width="12" style="2" customWidth="1"/>
    <col min="2" max="2" width="10.85546875" style="2" customWidth="1"/>
    <col min="3" max="4" width="13.140625" style="2" customWidth="1"/>
    <col min="5" max="5" width="10.85546875" style="2" customWidth="1"/>
    <col min="6" max="6" width="10.85546875" style="4" customWidth="1"/>
    <col min="7" max="7" width="15.42578125" style="2" customWidth="1"/>
    <col min="8" max="10" width="8.7109375" style="2" customWidth="1"/>
    <col min="11" max="11" width="13" style="2" customWidth="1"/>
    <col min="12" max="12" width="9.140625" style="4" customWidth="1"/>
    <col min="13" max="13" width="10.7109375" style="2" customWidth="1"/>
    <col min="14" max="16384" width="9.140625" style="2"/>
  </cols>
  <sheetData>
    <row r="1" spans="1:12" s="3" customFormat="1" x14ac:dyDescent="0.2">
      <c r="A1" s="13" t="s">
        <v>232</v>
      </c>
      <c r="B1" s="2"/>
      <c r="C1" s="2"/>
      <c r="D1" s="2"/>
      <c r="E1" s="2"/>
      <c r="F1" s="2"/>
      <c r="I1" s="2"/>
      <c r="J1" s="2"/>
    </row>
    <row r="2" spans="1:12" ht="15" customHeight="1" thickBot="1" x14ac:dyDescent="0.25">
      <c r="A2" s="7"/>
      <c r="E2" s="5" t="s">
        <v>109</v>
      </c>
      <c r="F2" s="5"/>
      <c r="L2" s="2"/>
    </row>
    <row r="3" spans="1:12" ht="53.25" customHeight="1" thickTop="1" x14ac:dyDescent="0.2">
      <c r="A3" s="29"/>
      <c r="B3" s="25" t="s">
        <v>38</v>
      </c>
      <c r="C3" s="25" t="s">
        <v>77</v>
      </c>
      <c r="D3" s="25" t="s">
        <v>78</v>
      </c>
      <c r="E3" s="27" t="s">
        <v>56</v>
      </c>
      <c r="F3" s="36"/>
      <c r="G3" s="36"/>
    </row>
    <row r="4" spans="1:12" ht="15" customHeight="1" x14ac:dyDescent="0.2">
      <c r="A4" s="54" t="s">
        <v>140</v>
      </c>
      <c r="B4" s="112">
        <v>2802</v>
      </c>
      <c r="C4" s="112">
        <v>2074</v>
      </c>
      <c r="D4" s="112">
        <v>705</v>
      </c>
      <c r="E4" s="112">
        <v>23</v>
      </c>
      <c r="F4" s="12"/>
      <c r="G4" s="12"/>
      <c r="H4" s="10"/>
      <c r="I4" s="10"/>
      <c r="J4" s="9"/>
      <c r="K4" s="10"/>
      <c r="L4" s="2"/>
    </row>
    <row r="5" spans="1:12" ht="15" customHeight="1" x14ac:dyDescent="0.2">
      <c r="A5" s="180" t="s">
        <v>180</v>
      </c>
      <c r="B5" s="112">
        <v>2821</v>
      </c>
      <c r="C5" s="112">
        <v>2100</v>
      </c>
      <c r="D5" s="112">
        <v>721</v>
      </c>
      <c r="E5" s="124" t="s">
        <v>1</v>
      </c>
      <c r="F5" s="12"/>
      <c r="G5" s="12"/>
      <c r="H5" s="10"/>
      <c r="I5" s="10"/>
      <c r="J5" s="9"/>
      <c r="K5" s="10"/>
      <c r="L5" s="2"/>
    </row>
    <row r="6" spans="1:12" ht="15" customHeight="1" x14ac:dyDescent="0.2">
      <c r="A6" s="180" t="s">
        <v>195</v>
      </c>
      <c r="B6" s="112">
        <v>2833</v>
      </c>
      <c r="C6" s="112">
        <v>2078</v>
      </c>
      <c r="D6" s="112">
        <v>755</v>
      </c>
      <c r="E6" s="124" t="s">
        <v>1</v>
      </c>
      <c r="F6" s="12"/>
      <c r="G6" s="12"/>
      <c r="H6" s="10"/>
      <c r="I6" s="10"/>
      <c r="J6" s="9"/>
      <c r="K6" s="10"/>
      <c r="L6" s="2"/>
    </row>
    <row r="7" spans="1:12" ht="15" customHeight="1" x14ac:dyDescent="0.2">
      <c r="A7" s="180" t="s">
        <v>200</v>
      </c>
      <c r="B7" s="112">
        <f>SUM(C7:D7)</f>
        <v>2924</v>
      </c>
      <c r="C7" s="112">
        <v>2140</v>
      </c>
      <c r="D7" s="112">
        <v>784</v>
      </c>
      <c r="E7" s="124" t="s">
        <v>1</v>
      </c>
      <c r="F7" s="12"/>
      <c r="G7" s="12"/>
      <c r="H7" s="10"/>
      <c r="I7" s="10"/>
      <c r="J7" s="9"/>
      <c r="K7" s="10"/>
      <c r="L7" s="2"/>
    </row>
    <row r="8" spans="1:12" s="51" customFormat="1" ht="15" customHeight="1" x14ac:dyDescent="0.2">
      <c r="A8" s="180" t="s">
        <v>201</v>
      </c>
      <c r="B8" s="51">
        <v>2775</v>
      </c>
      <c r="C8" s="51">
        <v>2018</v>
      </c>
      <c r="D8" s="51">
        <v>757</v>
      </c>
      <c r="E8" s="208" t="s">
        <v>1</v>
      </c>
      <c r="F8" s="81"/>
      <c r="G8" s="78"/>
      <c r="H8" s="78"/>
      <c r="I8" s="56"/>
      <c r="J8" s="78"/>
    </row>
    <row r="9" spans="1:12" s="51" customFormat="1" ht="15" customHeight="1" x14ac:dyDescent="0.2">
      <c r="A9" s="180" t="s">
        <v>212</v>
      </c>
      <c r="B9" s="51">
        <v>2736</v>
      </c>
      <c r="C9" s="51">
        <v>1988</v>
      </c>
      <c r="D9" s="51">
        <v>748</v>
      </c>
      <c r="E9" s="208" t="s">
        <v>1</v>
      </c>
      <c r="F9" s="81"/>
      <c r="G9" s="78"/>
      <c r="H9" s="78"/>
      <c r="I9" s="56"/>
      <c r="J9" s="78"/>
    </row>
    <row r="10" spans="1:12" s="51" customFormat="1" ht="15" customHeight="1" x14ac:dyDescent="0.2">
      <c r="A10" s="180" t="s">
        <v>215</v>
      </c>
      <c r="B10" s="51">
        <v>2810</v>
      </c>
      <c r="C10" s="51">
        <v>2105</v>
      </c>
      <c r="D10" s="51">
        <v>705</v>
      </c>
      <c r="E10" s="208" t="s">
        <v>1</v>
      </c>
      <c r="F10" s="81"/>
      <c r="G10" s="78"/>
      <c r="H10" s="78"/>
      <c r="I10" s="56"/>
      <c r="J10" s="78"/>
    </row>
    <row r="11" spans="1:12" s="51" customFormat="1" ht="15" customHeight="1" x14ac:dyDescent="0.2">
      <c r="A11" s="180" t="s">
        <v>225</v>
      </c>
      <c r="B11" s="51">
        <v>2795</v>
      </c>
      <c r="C11" s="51">
        <v>2058</v>
      </c>
      <c r="D11" s="51">
        <v>737</v>
      </c>
      <c r="E11" s="208" t="s">
        <v>1</v>
      </c>
      <c r="F11" s="81"/>
      <c r="G11" s="78"/>
      <c r="H11" s="78"/>
      <c r="I11" s="56"/>
      <c r="J11" s="78"/>
    </row>
    <row r="12" spans="1:12" s="51" customFormat="1" ht="15" customHeight="1" x14ac:dyDescent="0.2">
      <c r="A12" s="180" t="s">
        <v>259</v>
      </c>
      <c r="B12" s="51">
        <v>2660</v>
      </c>
      <c r="C12" s="51">
        <v>1994</v>
      </c>
      <c r="D12" s="52">
        <v>666</v>
      </c>
      <c r="E12" s="208" t="s">
        <v>1</v>
      </c>
      <c r="F12" s="81"/>
      <c r="G12" s="78"/>
      <c r="H12" s="78"/>
      <c r="I12" s="56"/>
      <c r="J12" s="78"/>
    </row>
    <row r="13" spans="1:12" s="51" customFormat="1" ht="15" customHeight="1" x14ac:dyDescent="0.2">
      <c r="A13" s="180" t="s">
        <v>261</v>
      </c>
      <c r="B13" s="51">
        <v>2722</v>
      </c>
      <c r="C13" s="51">
        <v>2032</v>
      </c>
      <c r="D13" s="52">
        <v>690</v>
      </c>
      <c r="E13" s="208" t="s">
        <v>1</v>
      </c>
      <c r="F13" s="81"/>
      <c r="G13" s="78"/>
      <c r="H13" s="78"/>
      <c r="I13" s="56"/>
      <c r="J13" s="78"/>
    </row>
    <row r="15" spans="1:12" ht="48.75" customHeight="1" x14ac:dyDescent="0.2">
      <c r="A15" s="342" t="s">
        <v>178</v>
      </c>
      <c r="B15" s="342"/>
      <c r="C15" s="342"/>
      <c r="D15" s="342"/>
      <c r="E15" s="342"/>
    </row>
  </sheetData>
  <customSheetViews>
    <customSheetView guid="{181D93DC-A09A-4025-9C6E-FCB43419133D}" scale="130">
      <pane ySplit="3" topLeftCell="A4" activePane="bottomLeft" state="frozen"/>
      <selection pane="bottomLeft"/>
      <pageMargins left="0.31496062992125984" right="0.31496062992125984" top="0.74803149606299213" bottom="0.74803149606299213" header="0.31496062992125984" footer="0.31496062992125984"/>
      <pageSetup paperSize="9" orientation="portrait" r:id="rId1"/>
      <headerFooter>
        <oddHeader>&amp;L&amp;"Arial,Regular"&amp;12Education</oddHeader>
        <oddFooter>&amp;C&amp;"Arial,Regular"&amp;8Page &amp;P of &amp;N&amp;L&amp;"Arial,Regular"&amp;8Statistical Yearbook of Republika Srpska</oddFooter>
      </headerFooter>
    </customSheetView>
    <customSheetView guid="{8E5C2886-2955-4857-86F4-901D4558734F}" scale="130">
      <pane ySplit="3" topLeftCell="A4" activePane="bottomLeft" state="frozen"/>
      <selection pane="bottomLeft" activeCell="A14" sqref="A14"/>
      <pageMargins left="0.31496062992125984" right="0.31496062992125984" top="0.74803149606299213" bottom="0.74803149606299213" header="0.31496062992125984" footer="0.31496062992125984"/>
      <pageSetup paperSize="9" orientation="portrait" r:id="rId2"/>
      <headerFooter>
        <oddHeader>&amp;L&amp;"Arial,Regular"&amp;12Education</oddHeader>
        <oddFooter>&amp;C&amp;"Arial,Regular"&amp;8Page &amp;P of &amp;N&amp;L&amp;"Arial,Regular"&amp;8Statistical Yearbook of Republika Srpska</oddFooter>
      </headerFooter>
    </customSheetView>
    <customSheetView guid="{A22668ED-CD0F-4A44-B1CD-CDACA792D024}" scale="130">
      <pane ySplit="3" topLeftCell="A4" activePane="bottomLeft" state="frozen"/>
      <selection pane="bottomLeft"/>
      <pageMargins left="0.31496062992125984" right="0.31496062992125984" top="0.74803149606299213" bottom="0.74803149606299213" header="0.31496062992125984" footer="0.31496062992125984"/>
      <pageSetup paperSize="9" orientation="portrait" r:id="rId3"/>
      <headerFooter>
        <oddHeader>&amp;L&amp;"Arial,Regular"&amp;12Education</oddHeader>
        <oddFooter>&amp;C&amp;"Arial,Regular"&amp;8Page &amp;P of &amp;N&amp;L&amp;"Arial,Regular"&amp;8Statistical Yearbook of Republika Srpska 2011</oddFooter>
      </headerFooter>
    </customSheetView>
    <customSheetView guid="{76F45416-FF74-4A55-AAB4-91CFD0DCF9E9}" scale="130" showPageBreaks="1">
      <pane ySplit="3" topLeftCell="A4" activePane="bottomLeft" state="frozen"/>
      <selection pane="bottomLeft"/>
      <pageMargins left="0.31496062992125984" right="0.31496062992125984" top="0.74803149606299213" bottom="0.74803149606299213" header="0.31496062992125984" footer="0.31496062992125984"/>
      <pageSetup paperSize="9" orientation="portrait" r:id="rId4"/>
      <headerFooter>
        <oddHeader>&amp;L&amp;"Arial,Regular"&amp;12Education</oddHeader>
        <oddFooter>&amp;C&amp;"Arial,Regular"&amp;8Page &amp;P of &amp;N&amp;L&amp;"Arial,Regular"&amp;8Statistical Yearbook of Republika Srpska 2011</oddFooter>
      </headerFooter>
    </customSheetView>
    <customSheetView guid="{3FB9FB02-A7E5-4F69-B0B2-D91D85FEF9AA}" scale="130">
      <pane ySplit="3" topLeftCell="A4" activePane="bottomLeft" state="frozen"/>
      <selection pane="bottomLeft" activeCell="C21" sqref="C21"/>
      <pageMargins left="0.31496062992125984" right="0.31496062992125984" top="0.74803149606299213" bottom="0.74803149606299213" header="0.31496062992125984" footer="0.31496062992125984"/>
      <pageSetup paperSize="9" orientation="portrait" r:id="rId5"/>
      <headerFooter>
        <oddHeader>&amp;L&amp;"Arial,Regular"&amp;12Education</oddHeader>
        <oddFooter>&amp;C&amp;"Arial,Regular"&amp;8Page &amp;P of &amp;N&amp;L&amp;"Arial,Regular"&amp;8Statistical Yearbook of Republika Srpska</oddFooter>
      </headerFooter>
    </customSheetView>
    <customSheetView guid="{42E4ABD7-0ABC-4214-A412-72C094DEFBBC}" scale="130">
      <pane ySplit="3" topLeftCell="A4" activePane="bottomLeft" state="frozen"/>
      <selection pane="bottomLeft" activeCell="E2" sqref="E2"/>
      <pageMargins left="0.31496062992125984" right="0.31496062992125984" top="0.74803149606299213" bottom="0.74803149606299213" header="0.31496062992125984" footer="0.31496062992125984"/>
      <pageSetup paperSize="9" orientation="portrait" r:id="rId6"/>
      <headerFooter>
        <oddHeader>&amp;L&amp;"Arial,Regular"&amp;12Education</oddHeader>
        <oddFooter>&amp;C&amp;"Arial,Regular"&amp;8Page &amp;P of &amp;N&amp;L&amp;"Arial,Regular"&amp;8Statistical Yearbook of Republika Srpska 2011</oddFooter>
      </headerFooter>
    </customSheetView>
    <customSheetView guid="{4D7B2036-8A39-49B8-9E1C-C24AE046C6FD}" scale="130">
      <pane ySplit="3" topLeftCell="A4" activePane="bottomLeft" state="frozen"/>
      <selection pane="bottomLeft" activeCell="E2" sqref="E2"/>
      <pageMargins left="0.31496062992125984" right="0.31496062992125984" top="0.74803149606299213" bottom="0.74803149606299213" header="0.31496062992125984" footer="0.31496062992125984"/>
      <pageSetup paperSize="0" orientation="portrait" horizontalDpi="0" verticalDpi="0" copies="0"/>
      <headerFooter>
        <oddHeader>&amp;L&amp;"Arial,Regular"&amp;12Education</oddHeader>
        <oddFooter>&amp;C&amp;"Arial,Regular"&amp;8Page &amp;P of &amp;N&amp;L&amp;"Arial,Regular"&amp;8Statistical Yearbook of Republika Srpska 2011</oddFooter>
      </headerFooter>
    </customSheetView>
    <customSheetView guid="{12333AE2-2FAC-4B37-A1E4-310A1F9EE714}" scale="130">
      <pane ySplit="3" topLeftCell="A4" activePane="bottomLeft" state="frozen"/>
      <selection pane="bottomLeft" activeCell="E2" sqref="E2"/>
      <pageMargins left="0.31496062992125984" right="0.31496062992125984" top="0.74803149606299213" bottom="0.74803149606299213" header="0.31496062992125984" footer="0.31496062992125984"/>
      <pageSetup paperSize="9" orientation="portrait" r:id="rId7"/>
      <headerFooter>
        <oddHeader>&amp;L&amp;"Arial,Regular"&amp;12Education</oddHeader>
        <oddFooter>&amp;C&amp;"Arial,Regular"&amp;8Page &amp;P of &amp;N&amp;L&amp;"Arial,Regular"&amp;8Statistical Yearbook of Republika Srpska 2011</oddFooter>
      </headerFooter>
    </customSheetView>
    <customSheetView guid="{29BA187C-A936-483F-86DB-C4A015B8D2E0}" scale="130" showPageBreaks="1" showRuler="0">
      <pane ySplit="3" topLeftCell="A4" activePane="bottomLeft" state="frozen"/>
      <selection pane="bottomLeft" activeCell="B15" sqref="B15"/>
      <pageMargins left="0.31496062992125984" right="0.31496062992125984" top="0.74803149606299213" bottom="0.74803149606299213" header="0.31496062992125984" footer="0.31496062992125984"/>
      <pageSetup paperSize="9" orientation="portrait" r:id="rId8"/>
      <headerFooter alignWithMargins="0">
        <oddHeader>&amp;L&amp;"Arial,Regular"&amp;12Education</oddHeader>
        <oddFooter>&amp;C&amp;"Arial,Regular"&amp;8Page &amp;P of &amp;N&amp;L&amp;"Arial,Regular"&amp;8Statistical Yearbook of Republika Srpska 2012</oddFooter>
      </headerFooter>
    </customSheetView>
    <customSheetView guid="{2D6A37C9-207F-4F12-81DE-5F56F88F1849}" scale="130">
      <pane ySplit="3" topLeftCell="A4" activePane="bottomLeft" state="frozen"/>
      <selection pane="bottomLeft" activeCell="E2" sqref="E2"/>
      <pageMargins left="0.31496062992125984" right="0.31496062992125984" top="0.74803149606299213" bottom="0.74803149606299213" header="0.31496062992125984" footer="0.31496062992125984"/>
      <pageSetup paperSize="0" orientation="portrait" horizontalDpi="0" verticalDpi="0" copies="0" r:id="rId9"/>
      <headerFooter>
        <oddHeader>&amp;L&amp;"Arial,Regular"&amp;12Education</oddHeader>
        <oddFooter>&amp;C&amp;"Arial,Regular"&amp;8Page &amp;P of &amp;N&amp;L&amp;"Arial,Regular"&amp;8Statistical Yearbook of Republika Srpska 2011</oddFooter>
      </headerFooter>
    </customSheetView>
    <customSheetView guid="{A965781B-9D43-4AFA-A1E6-6168CBD4390E}" scale="130">
      <pane ySplit="3" topLeftCell="A4" activePane="bottomLeft" state="frozen"/>
      <selection pane="bottomLeft" activeCell="B13" sqref="B13"/>
      <pageMargins left="0.31496062992125984" right="0.31496062992125984" top="0.74803149606299213" bottom="0.74803149606299213" header="0.31496062992125984" footer="0.31496062992125984"/>
      <pageSetup paperSize="9" orientation="portrait" r:id="rId10"/>
      <headerFooter>
        <oddHeader>&amp;L&amp;"Arial,Regular"&amp;12Education</oddHeader>
        <oddFooter>&amp;C&amp;"Arial,Regular"&amp;8Page &amp;P of &amp;N&amp;L&amp;"Arial,Regular"&amp;8Statistical Yearbook of Republika Srpska 2011</oddFooter>
      </headerFooter>
    </customSheetView>
    <customSheetView guid="{FDC56E4B-E7CB-4144-926A-00E6F324B144}" scale="130" showPageBreaks="1">
      <pane ySplit="3" topLeftCell="A4" activePane="bottomLeft" state="frozen"/>
      <selection pane="bottomLeft" activeCell="C12" sqref="C12"/>
      <pageMargins left="0.31496062992125984" right="0.31496062992125984" top="0.74803149606299213" bottom="0.74803149606299213" header="0.31496062992125984" footer="0.31496062992125984"/>
      <pageSetup paperSize="9" orientation="portrait" r:id="rId11"/>
      <headerFooter>
        <oddHeader>&amp;L&amp;"Arial,Regular"&amp;12Education</oddHeader>
        <oddFooter>&amp;C&amp;"Arial,Regular"&amp;8Page &amp;P of &amp;N&amp;L&amp;"Arial,Regular"&amp;8Statistical Yearbook of Republika Srpska 2016</oddFooter>
      </headerFooter>
    </customSheetView>
    <customSheetView guid="{ADCE9490-78F3-4B54-B85A-83CEBE106AD7}" scale="130">
      <pane ySplit="3" topLeftCell="A4" activePane="bottomLeft" state="frozen"/>
      <selection pane="bottomLeft" activeCell="E2" sqref="E2"/>
      <pageMargins left="0.31496062992125984" right="0.31496062992125984" top="0.74803149606299213" bottom="0.74803149606299213" header="0.31496062992125984" footer="0.31496062992125984"/>
      <pageSetup paperSize="9" orientation="portrait" r:id="rId12"/>
      <headerFooter>
        <oddHeader>&amp;L&amp;"Arial,Regular"&amp;12Education</oddHeader>
        <oddFooter>&amp;C&amp;"Arial,Regular"&amp;8Page &amp;P of &amp;N&amp;L&amp;"Arial,Regular"&amp;8Statistical Yearbook of Republika Srpska 2011</oddFooter>
      </headerFooter>
    </customSheetView>
    <customSheetView guid="{384080B8-19D4-4A62-AB95-5F5001F14194}" scale="130">
      <pane ySplit="3" topLeftCell="A4" activePane="bottomLeft" state="frozen"/>
      <selection pane="bottomLeft" activeCell="E2" sqref="E2"/>
      <pageMargins left="0.31496062992125984" right="0.31496062992125984" top="0.74803149606299213" bottom="0.74803149606299213" header="0.31496062992125984" footer="0.31496062992125984"/>
      <pageSetup paperSize="9" orientation="portrait" r:id="rId13"/>
      <headerFooter>
        <oddHeader>&amp;L&amp;"Arial,Regular"&amp;12Education</oddHeader>
        <oddFooter>&amp;C&amp;"Arial,Regular"&amp;8Page &amp;P of &amp;N&amp;L&amp;"Arial,Regular"&amp;8Statistical Yearbook of Republika Srpska 2011</oddFooter>
      </headerFooter>
    </customSheetView>
    <customSheetView guid="{67202EC8-DC93-4CA3-8C86-1DB97339CB1F}" scale="130">
      <pane ySplit="3" topLeftCell="A4" activePane="bottomLeft" state="frozen"/>
      <selection pane="bottomLeft" activeCell="C13" sqref="C13"/>
      <pageMargins left="0.31496062992125984" right="0.31496062992125984" top="0.74803149606299213" bottom="0.74803149606299213" header="0.31496062992125984" footer="0.31496062992125984"/>
      <pageSetup paperSize="9" orientation="portrait" r:id="rId14"/>
      <headerFooter>
        <oddHeader>&amp;L&amp;"Arial,Regular"&amp;12Education</oddHeader>
        <oddFooter>&amp;C&amp;"Arial,Regular"&amp;8Page &amp;P of &amp;N&amp;L&amp;"Arial,Regular"&amp;8Statistical Yearbook of Republika Srpska 2011</oddFooter>
      </headerFooter>
    </customSheetView>
    <customSheetView guid="{B4BBEB07-BAAA-48D0-B797-2A71287AAFBA}" scale="130">
      <pane ySplit="3" topLeftCell="A4" activePane="bottomLeft" state="frozen"/>
      <selection pane="bottomLeft"/>
      <pageMargins left="0.31496062992125984" right="0.31496062992125984" top="0.74803149606299213" bottom="0.74803149606299213" header="0.31496062992125984" footer="0.31496062992125984"/>
      <pageSetup paperSize="9" orientation="portrait" r:id="rId15"/>
      <headerFooter>
        <oddHeader>&amp;L&amp;"Arial,Regular"&amp;12Education</oddHeader>
        <oddFooter>&amp;C&amp;"Arial,Regular"&amp;8Page &amp;P of &amp;N&amp;L&amp;"Arial,Regular"&amp;8Statistical Yearbook of Republika Srpska 2011</oddFooter>
      </headerFooter>
    </customSheetView>
    <customSheetView guid="{31AF76FC-2EBD-476D-960D-273140CF5FF5}" scale="130">
      <pane ySplit="3" topLeftCell="A4" activePane="bottomLeft" state="frozen"/>
      <selection pane="bottomLeft" activeCell="A14" sqref="A14"/>
      <pageMargins left="0.31496062992125984" right="0.31496062992125984" top="0.74803149606299213" bottom="0.74803149606299213" header="0.31496062992125984" footer="0.31496062992125984"/>
      <pageSetup paperSize="9" orientation="portrait" r:id="rId16"/>
      <headerFooter>
        <oddHeader>&amp;L&amp;"Arial,Regular"&amp;12Education</oddHeader>
        <oddFooter>&amp;C&amp;"Arial,Regular"&amp;8Page &amp;P of &amp;N&amp;L&amp;"Arial,Regular"&amp;8Statistical Yearbook of Republika Srpska</oddFooter>
      </headerFooter>
    </customSheetView>
    <customSheetView guid="{D48C0C28-F7D3-4772-AA3E-7042D0D34C39}" scale="130">
      <pane ySplit="3" topLeftCell="A4" activePane="bottomLeft" state="frozen"/>
      <selection pane="bottomLeft" activeCell="A14" sqref="A14"/>
      <pageMargins left="0.31496062992125984" right="0.31496062992125984" top="0.74803149606299213" bottom="0.74803149606299213" header="0.31496062992125984" footer="0.31496062992125984"/>
      <pageSetup paperSize="9" orientation="portrait" r:id="rId17"/>
      <headerFooter>
        <oddHeader>&amp;L&amp;"Arial,Regular"&amp;12Education</oddHeader>
        <oddFooter>&amp;C&amp;"Arial,Regular"&amp;8Page &amp;P of &amp;N&amp;L&amp;"Arial,Regular"&amp;8Statistical Yearbook of Republika Srpska</oddFooter>
      </headerFooter>
    </customSheetView>
    <customSheetView guid="{E8F3D1B1-ECD5-4074-A5B8-07547325D9D5}" scale="130">
      <pane ySplit="3" topLeftCell="A4" activePane="bottomLeft" state="frozen"/>
      <selection pane="bottomLeft"/>
      <pageMargins left="0.31496062992125984" right="0.31496062992125984" top="0.74803149606299213" bottom="0.74803149606299213" header="0.31496062992125984" footer="0.31496062992125984"/>
      <pageSetup paperSize="9" orientation="portrait" r:id="rId18"/>
      <headerFooter>
        <oddHeader>&amp;L&amp;"Arial,Regular"&amp;12Education</oddHeader>
        <oddFooter>&amp;C&amp;"Arial,Regular"&amp;8Page &amp;P of &amp;N&amp;L&amp;"Arial,Regular"&amp;8Statistical Yearbook of Republika Srpska</oddFooter>
      </headerFooter>
    </customSheetView>
  </customSheetViews>
  <mergeCells count="1">
    <mergeCell ref="A15:E15"/>
  </mergeCells>
  <phoneticPr fontId="20" type="noConversion"/>
  <hyperlinks>
    <hyperlink ref="E2" location="'List of tables'!A1" display="List of tables"/>
  </hyperlinks>
  <pageMargins left="0.31496062992125984" right="0.31496062992125984" top="0.74803149606299213" bottom="0.74803149606299213" header="0.31496062992125984" footer="0.31496062992125984"/>
  <pageSetup paperSize="9" orientation="portrait" r:id="rId19"/>
  <headerFooter>
    <oddHeader>&amp;L&amp;"Arial,Regular"&amp;12Education</oddHeader>
    <oddFooter>&amp;C&amp;"Arial,Regular"&amp;8Page &amp;P of &amp;N&amp;L&amp;"Arial,Regular"&amp;8Statistical Yearbook of Republika Srpska</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P15"/>
  <sheetViews>
    <sheetView zoomScale="140" zoomScaleNormal="140" workbookViewId="0"/>
  </sheetViews>
  <sheetFormatPr defaultColWidth="9.140625" defaultRowHeight="12" x14ac:dyDescent="0.2"/>
  <cols>
    <col min="1" max="1" width="9" style="2" customWidth="1"/>
    <col min="2" max="2" width="9.5703125" style="2" customWidth="1"/>
    <col min="3" max="3" width="9.140625" style="2" customWidth="1"/>
    <col min="4" max="6" width="8.28515625" style="2" customWidth="1"/>
    <col min="7" max="7" width="8.28515625" style="4" customWidth="1"/>
    <col min="8" max="11" width="8.28515625" style="2" customWidth="1"/>
    <col min="12" max="12" width="8.28515625" style="4" customWidth="1"/>
    <col min="13" max="15" width="8.28515625" style="2" customWidth="1"/>
    <col min="16" max="16384" width="9.140625" style="2"/>
  </cols>
  <sheetData>
    <row r="1" spans="1:16" s="3" customFormat="1" x14ac:dyDescent="0.2">
      <c r="A1" s="13" t="s">
        <v>231</v>
      </c>
      <c r="B1" s="2"/>
      <c r="C1" s="2"/>
      <c r="D1" s="2"/>
      <c r="E1" s="2"/>
      <c r="F1" s="2"/>
      <c r="G1" s="2"/>
      <c r="H1" s="2"/>
      <c r="I1" s="2"/>
      <c r="J1" s="2"/>
    </row>
    <row r="2" spans="1:16" ht="15" customHeight="1" thickBot="1" x14ac:dyDescent="0.25">
      <c r="A2" s="7"/>
      <c r="G2" s="2"/>
      <c r="L2" s="2"/>
      <c r="N2" s="5" t="s">
        <v>109</v>
      </c>
    </row>
    <row r="3" spans="1:16" s="17" customFormat="1" ht="21" customHeight="1" thickTop="1" x14ac:dyDescent="0.25">
      <c r="A3" s="308"/>
      <c r="B3" s="295" t="s">
        <v>30</v>
      </c>
      <c r="C3" s="295" t="s">
        <v>80</v>
      </c>
      <c r="D3" s="295"/>
      <c r="E3" s="295"/>
      <c r="F3" s="357" t="s">
        <v>81</v>
      </c>
      <c r="G3" s="357"/>
      <c r="H3" s="357"/>
      <c r="I3" s="357"/>
      <c r="J3" s="357"/>
      <c r="K3" s="357"/>
      <c r="L3" s="357"/>
      <c r="M3" s="357"/>
      <c r="N3" s="358"/>
    </row>
    <row r="4" spans="1:16" s="17" customFormat="1" ht="21" customHeight="1" x14ac:dyDescent="0.25">
      <c r="A4" s="361"/>
      <c r="B4" s="297"/>
      <c r="C4" s="297" t="s">
        <v>25</v>
      </c>
      <c r="D4" s="297" t="s">
        <v>26</v>
      </c>
      <c r="E4" s="297" t="s">
        <v>27</v>
      </c>
      <c r="F4" s="297" t="s">
        <v>82</v>
      </c>
      <c r="G4" s="297"/>
      <c r="H4" s="297"/>
      <c r="I4" s="297" t="s">
        <v>83</v>
      </c>
      <c r="J4" s="297"/>
      <c r="K4" s="297"/>
      <c r="L4" s="359" t="s">
        <v>84</v>
      </c>
      <c r="M4" s="359"/>
      <c r="N4" s="360"/>
    </row>
    <row r="5" spans="1:16" s="17" customFormat="1" ht="21" customHeight="1" x14ac:dyDescent="0.25">
      <c r="A5" s="361"/>
      <c r="B5" s="297"/>
      <c r="C5" s="297"/>
      <c r="D5" s="297"/>
      <c r="E5" s="297"/>
      <c r="F5" s="34" t="s">
        <v>33</v>
      </c>
      <c r="G5" s="34" t="s">
        <v>26</v>
      </c>
      <c r="H5" s="34" t="s">
        <v>27</v>
      </c>
      <c r="I5" s="34" t="s">
        <v>33</v>
      </c>
      <c r="J5" s="34" t="s">
        <v>26</v>
      </c>
      <c r="K5" s="34" t="s">
        <v>27</v>
      </c>
      <c r="L5" s="34" t="s">
        <v>33</v>
      </c>
      <c r="M5" s="34" t="s">
        <v>26</v>
      </c>
      <c r="N5" s="40" t="s">
        <v>27</v>
      </c>
    </row>
    <row r="6" spans="1:16" ht="18" customHeight="1" x14ac:dyDescent="0.2">
      <c r="A6" s="35">
        <v>2013</v>
      </c>
      <c r="B6" s="56">
        <v>12</v>
      </c>
      <c r="C6" s="116">
        <v>3291</v>
      </c>
      <c r="D6" s="116">
        <v>1470</v>
      </c>
      <c r="E6" s="116">
        <v>1821</v>
      </c>
      <c r="F6" s="116" t="s">
        <v>1</v>
      </c>
      <c r="G6" s="116" t="s">
        <v>1</v>
      </c>
      <c r="H6" s="116" t="s">
        <v>1</v>
      </c>
      <c r="I6" s="116">
        <v>531</v>
      </c>
      <c r="J6" s="116">
        <v>272</v>
      </c>
      <c r="K6" s="116">
        <v>259</v>
      </c>
      <c r="L6" s="117">
        <v>2760</v>
      </c>
      <c r="M6" s="118">
        <v>1198</v>
      </c>
      <c r="N6" s="118">
        <v>1562</v>
      </c>
      <c r="O6" s="9"/>
      <c r="P6" s="10"/>
    </row>
    <row r="7" spans="1:16" ht="18" customHeight="1" x14ac:dyDescent="0.2">
      <c r="A7" s="182">
        <v>2014</v>
      </c>
      <c r="B7" s="56">
        <v>13</v>
      </c>
      <c r="C7" s="116">
        <v>3342</v>
      </c>
      <c r="D7" s="116">
        <v>1456</v>
      </c>
      <c r="E7" s="116">
        <v>1886</v>
      </c>
      <c r="F7" s="116">
        <v>12</v>
      </c>
      <c r="G7" s="116">
        <v>9</v>
      </c>
      <c r="H7" s="116">
        <v>3</v>
      </c>
      <c r="I7" s="116">
        <v>572</v>
      </c>
      <c r="J7" s="116">
        <v>292</v>
      </c>
      <c r="K7" s="116">
        <v>280</v>
      </c>
      <c r="L7" s="117">
        <v>2758</v>
      </c>
      <c r="M7" s="118">
        <v>1155</v>
      </c>
      <c r="N7" s="118">
        <v>1603</v>
      </c>
      <c r="O7" s="9"/>
      <c r="P7" s="10"/>
    </row>
    <row r="8" spans="1:16" ht="18" customHeight="1" x14ac:dyDescent="0.2">
      <c r="A8" s="182">
        <v>2015</v>
      </c>
      <c r="B8" s="56">
        <v>13</v>
      </c>
      <c r="C8" s="116">
        <v>3223</v>
      </c>
      <c r="D8" s="116">
        <v>1374</v>
      </c>
      <c r="E8" s="116">
        <v>1849</v>
      </c>
      <c r="F8" s="116" t="s">
        <v>1</v>
      </c>
      <c r="G8" s="116" t="s">
        <v>1</v>
      </c>
      <c r="H8" s="116" t="s">
        <v>1</v>
      </c>
      <c r="I8" s="116">
        <v>613</v>
      </c>
      <c r="J8" s="116">
        <v>298</v>
      </c>
      <c r="K8" s="116">
        <v>315</v>
      </c>
      <c r="L8" s="117">
        <v>2610</v>
      </c>
      <c r="M8" s="118">
        <v>1076</v>
      </c>
      <c r="N8" s="118">
        <v>1534</v>
      </c>
      <c r="O8" s="9"/>
      <c r="P8" s="10"/>
    </row>
    <row r="9" spans="1:16" ht="18" customHeight="1" x14ac:dyDescent="0.2">
      <c r="A9" s="182">
        <v>2016</v>
      </c>
      <c r="B9" s="56">
        <v>13</v>
      </c>
      <c r="C9" s="116">
        <v>3204</v>
      </c>
      <c r="D9" s="116">
        <v>1385</v>
      </c>
      <c r="E9" s="116">
        <v>1819</v>
      </c>
      <c r="F9" s="116">
        <v>9</v>
      </c>
      <c r="G9" s="116">
        <v>6</v>
      </c>
      <c r="H9" s="116">
        <v>3</v>
      </c>
      <c r="I9" s="116">
        <v>623</v>
      </c>
      <c r="J9" s="116">
        <v>309</v>
      </c>
      <c r="K9" s="116">
        <v>314</v>
      </c>
      <c r="L9" s="117">
        <v>2572</v>
      </c>
      <c r="M9" s="118">
        <v>1070</v>
      </c>
      <c r="N9" s="118">
        <v>1502</v>
      </c>
      <c r="O9" s="9"/>
      <c r="P9" s="10"/>
    </row>
    <row r="10" spans="1:16" s="51" customFormat="1" ht="18" customHeight="1" x14ac:dyDescent="0.2">
      <c r="A10" s="182">
        <v>2017</v>
      </c>
      <c r="B10" s="56">
        <v>11</v>
      </c>
      <c r="C10" s="116">
        <v>3715</v>
      </c>
      <c r="D10" s="116">
        <v>1567</v>
      </c>
      <c r="E10" s="116">
        <v>2148</v>
      </c>
      <c r="F10" s="116">
        <v>8</v>
      </c>
      <c r="G10" s="116">
        <v>5</v>
      </c>
      <c r="H10" s="116">
        <v>3</v>
      </c>
      <c r="I10" s="116">
        <v>578</v>
      </c>
      <c r="J10" s="116">
        <v>270</v>
      </c>
      <c r="K10" s="116">
        <v>308</v>
      </c>
      <c r="L10" s="117">
        <v>3129</v>
      </c>
      <c r="M10" s="118">
        <v>1292</v>
      </c>
      <c r="N10" s="118">
        <v>1837</v>
      </c>
      <c r="O10" s="56"/>
      <c r="P10" s="78"/>
    </row>
    <row r="11" spans="1:16" s="51" customFormat="1" ht="18" customHeight="1" x14ac:dyDescent="0.2">
      <c r="A11" s="182">
        <v>2018</v>
      </c>
      <c r="B11" s="56">
        <v>11</v>
      </c>
      <c r="C11" s="116">
        <v>3502</v>
      </c>
      <c r="D11" s="116">
        <v>1477</v>
      </c>
      <c r="E11" s="116">
        <v>2025</v>
      </c>
      <c r="F11" s="116">
        <v>10</v>
      </c>
      <c r="G11" s="116">
        <v>7</v>
      </c>
      <c r="H11" s="116">
        <v>3</v>
      </c>
      <c r="I11" s="116">
        <v>581</v>
      </c>
      <c r="J11" s="116">
        <v>283</v>
      </c>
      <c r="K11" s="116">
        <v>298</v>
      </c>
      <c r="L11" s="117">
        <v>2911</v>
      </c>
      <c r="M11" s="118">
        <v>1187</v>
      </c>
      <c r="N11" s="118">
        <v>1724</v>
      </c>
      <c r="O11" s="56"/>
      <c r="P11" s="78"/>
    </row>
    <row r="12" spans="1:16" s="51" customFormat="1" ht="18" customHeight="1" x14ac:dyDescent="0.2">
      <c r="A12" s="182">
        <v>2019</v>
      </c>
      <c r="B12" s="56">
        <v>11</v>
      </c>
      <c r="C12" s="116">
        <v>3364</v>
      </c>
      <c r="D12" s="116">
        <v>1368</v>
      </c>
      <c r="E12" s="116">
        <v>1996</v>
      </c>
      <c r="F12" s="116">
        <v>6</v>
      </c>
      <c r="G12" s="116">
        <v>4</v>
      </c>
      <c r="H12" s="116">
        <v>2</v>
      </c>
      <c r="I12" s="116">
        <v>567</v>
      </c>
      <c r="J12" s="116">
        <v>263</v>
      </c>
      <c r="K12" s="116">
        <v>304</v>
      </c>
      <c r="L12" s="117">
        <v>2791</v>
      </c>
      <c r="M12" s="118">
        <v>1101</v>
      </c>
      <c r="N12" s="118">
        <v>1690</v>
      </c>
      <c r="O12" s="56"/>
      <c r="P12" s="78"/>
    </row>
    <row r="13" spans="1:16" s="51" customFormat="1" ht="18" customHeight="1" x14ac:dyDescent="0.2">
      <c r="A13" s="182">
        <v>2020</v>
      </c>
      <c r="B13" s="56">
        <v>11</v>
      </c>
      <c r="C13" s="116">
        <v>3373</v>
      </c>
      <c r="D13" s="116">
        <v>1419</v>
      </c>
      <c r="E13" s="116">
        <v>1954</v>
      </c>
      <c r="F13" s="116">
        <v>6</v>
      </c>
      <c r="G13" s="116">
        <v>3</v>
      </c>
      <c r="H13" s="116">
        <v>3</v>
      </c>
      <c r="I13" s="116">
        <v>599</v>
      </c>
      <c r="J13" s="116">
        <v>317</v>
      </c>
      <c r="K13" s="116">
        <v>282</v>
      </c>
      <c r="L13" s="117">
        <v>2768</v>
      </c>
      <c r="M13" s="118">
        <v>1099</v>
      </c>
      <c r="N13" s="118">
        <v>1669</v>
      </c>
      <c r="O13" s="56"/>
      <c r="P13" s="78"/>
    </row>
    <row r="14" spans="1:16" s="51" customFormat="1" ht="18" customHeight="1" x14ac:dyDescent="0.2">
      <c r="A14" s="182">
        <v>2021</v>
      </c>
      <c r="B14" s="56">
        <v>11</v>
      </c>
      <c r="C14" s="116">
        <v>3274</v>
      </c>
      <c r="D14" s="116">
        <v>1331</v>
      </c>
      <c r="E14" s="116">
        <v>1943</v>
      </c>
      <c r="F14" s="116">
        <v>4</v>
      </c>
      <c r="G14" s="116">
        <v>2</v>
      </c>
      <c r="H14" s="116">
        <v>2</v>
      </c>
      <c r="I14" s="116">
        <v>555</v>
      </c>
      <c r="J14" s="116">
        <v>301</v>
      </c>
      <c r="K14" s="116">
        <v>254</v>
      </c>
      <c r="L14" s="117">
        <v>2715</v>
      </c>
      <c r="M14" s="118">
        <v>1028</v>
      </c>
      <c r="N14" s="118">
        <v>1687</v>
      </c>
      <c r="O14" s="56"/>
      <c r="P14" s="78"/>
    </row>
    <row r="15" spans="1:16" s="51" customFormat="1" ht="18" customHeight="1" x14ac:dyDescent="0.2">
      <c r="A15" s="182">
        <v>2022</v>
      </c>
      <c r="B15" s="56">
        <v>11</v>
      </c>
      <c r="C15" s="116">
        <v>3089</v>
      </c>
      <c r="D15" s="116">
        <v>1121</v>
      </c>
      <c r="E15" s="116">
        <v>1968</v>
      </c>
      <c r="F15" s="116">
        <v>4</v>
      </c>
      <c r="G15" s="116">
        <v>2</v>
      </c>
      <c r="H15" s="116">
        <v>2</v>
      </c>
      <c r="I15" s="116">
        <v>532</v>
      </c>
      <c r="J15" s="116">
        <v>258</v>
      </c>
      <c r="K15" s="116">
        <v>274</v>
      </c>
      <c r="L15" s="117">
        <v>2553</v>
      </c>
      <c r="M15" s="118">
        <v>861</v>
      </c>
      <c r="N15" s="118">
        <v>1692</v>
      </c>
      <c r="O15" s="56"/>
      <c r="P15" s="78"/>
    </row>
  </sheetData>
  <customSheetViews>
    <customSheetView guid="{181D93DC-A09A-4025-9C6E-FCB43419133D}">
      <pageMargins left="0.31496062992125984" right="0.31496062992125984" top="0.74803149606299213" bottom="0.74803149606299213" header="0.31496062992125984" footer="0.31496062992125984"/>
      <pageSetup paperSize="9" orientation="landscape" r:id="rId1"/>
      <headerFooter>
        <oddHeader>&amp;L&amp;"Arial,Regular"&amp;12Education</oddHeader>
        <oddFooter>&amp;C&amp;"Arial,Regular"&amp;8Page &amp;P of &amp;N&amp;L&amp;"Arial,Regular"&amp;8Statistical Yearbook of Republika Srpska</oddFooter>
      </headerFooter>
    </customSheetView>
    <customSheetView guid="{8E5C2886-2955-4857-86F4-901D4558734F}">
      <selection activeCell="A16" sqref="A16"/>
      <pageMargins left="0.31496062992125984" right="0.31496062992125984" top="0.74803149606299213" bottom="0.74803149606299213" header="0.31496062992125984" footer="0.31496062992125984"/>
      <pageSetup paperSize="9" orientation="landscape" r:id="rId2"/>
      <headerFooter>
        <oddHeader>&amp;L&amp;"Arial,Regular"&amp;12Education</oddHeader>
        <oddFooter>&amp;C&amp;"Arial,Regular"&amp;8Page &amp;P of &amp;N&amp;L&amp;"Arial,Regular"&amp;8Statistical Yearbook of Republika Srpska</oddFooter>
      </headerFooter>
    </customSheetView>
    <customSheetView guid="{A22668ED-CD0F-4A44-B1CD-CDACA792D024}" scale="130">
      <selection activeCell="F10" sqref="F10:G10"/>
      <pageMargins left="0.31496062992125984" right="0.31496062992125984" top="0.74803149606299213" bottom="0.74803149606299213" header="0.31496062992125984" footer="0.31496062992125984"/>
      <pageSetup paperSize="9" orientation="landscape" r:id="rId3"/>
      <headerFooter>
        <oddHeader>&amp;L&amp;"Arial,Regular"&amp;12Education</oddHeader>
        <oddFooter>&amp;C&amp;"Arial,Regular"&amp;8Page &amp;P of &amp;N&amp;L&amp;"Arial,Regular"&amp;8Statistical Yearbook of Republika Srpska 2011</oddFooter>
      </headerFooter>
    </customSheetView>
    <customSheetView guid="{76F45416-FF74-4A55-AAB4-91CFD0DCF9E9}" scale="130" showPageBreaks="1">
      <selection activeCell="F10" sqref="F10:G10"/>
      <pageMargins left="0.31496062992125984" right="0.31496062992125984" top="0.74803149606299213" bottom="0.74803149606299213" header="0.31496062992125984" footer="0.31496062992125984"/>
      <pageSetup paperSize="9" orientation="landscape" r:id="rId4"/>
      <headerFooter>
        <oddHeader>&amp;L&amp;"Arial,Regular"&amp;12Education</oddHeader>
        <oddFooter>&amp;C&amp;"Arial,Regular"&amp;8Page &amp;P of &amp;N&amp;L&amp;"Arial,Regular"&amp;8Statistical Yearbook of Republika Srpska 2011</oddFooter>
      </headerFooter>
    </customSheetView>
    <customSheetView guid="{3FB9FB02-A7E5-4F69-B0B2-D91D85FEF9AA}">
      <selection activeCell="A16" sqref="A16"/>
      <pageMargins left="0.31496062992125984" right="0.31496062992125984" top="0.74803149606299213" bottom="0.74803149606299213" header="0.31496062992125984" footer="0.31496062992125984"/>
      <pageSetup paperSize="9" orientation="landscape" r:id="rId5"/>
      <headerFooter>
        <oddHeader>&amp;L&amp;"Arial,Regular"&amp;12Education</oddHeader>
        <oddFooter>&amp;C&amp;"Arial,Regular"&amp;8Page &amp;P of &amp;N&amp;L&amp;"Arial,Regular"&amp;8Statistical Yearbook of Republika Srpska</oddFooter>
      </headerFooter>
    </customSheetView>
    <customSheetView guid="{42E4ABD7-0ABC-4214-A412-72C094DEFBBC}">
      <selection activeCell="B15" sqref="B15:N15"/>
      <pageMargins left="0.31496062992125984" right="0.31496062992125984" top="0.74803149606299213" bottom="0.74803149606299213" header="0.31496062992125984" footer="0.31496062992125984"/>
      <pageSetup paperSize="9" orientation="landscape" r:id="rId6"/>
      <headerFooter>
        <oddHeader>&amp;L&amp;"Arial,Regular"&amp;12Education</oddHeader>
        <oddFooter>&amp;C&amp;"Arial,Regular"&amp;8Page &amp;P of &amp;N&amp;L&amp;"Arial,Regular"&amp;8Statistical Yearbook of Republika Srpska 2011</oddFooter>
      </headerFooter>
    </customSheetView>
    <customSheetView guid="{4D7B2036-8A39-49B8-9E1C-C24AE046C6FD}">
      <selection activeCell="N2" sqref="N2"/>
      <pageMargins left="0.31496062992125984" right="0.31496062992125984" top="0.74803149606299213" bottom="0.74803149606299213" header="0.31496062992125984" footer="0.31496062992125984"/>
      <pageSetup paperSize="0" orientation="portrait" horizontalDpi="0" verticalDpi="0" copies="0"/>
      <headerFooter>
        <oddHeader>&amp;L&amp;"Arial,Regular"&amp;12Education</oddHeader>
        <oddFooter>&amp;C&amp;"Arial,Regular"&amp;8Page &amp;P of &amp;N&amp;L&amp;"Arial,Regular"&amp;8Statistical Yearbook of Republika Srpska 2011</oddFooter>
      </headerFooter>
    </customSheetView>
    <customSheetView guid="{12333AE2-2FAC-4B37-A1E4-310A1F9EE714}" scale="130" hiddenRows="1">
      <selection activeCell="N2" sqref="N2"/>
      <pageMargins left="0.31496062992125984" right="0.31496062992125984" top="0.74803149606299213" bottom="0.74803149606299213" header="0.31496062992125984" footer="0.31496062992125984"/>
      <pageSetup paperSize="9" orientation="landscape" r:id="rId7"/>
      <headerFooter>
        <oddHeader>&amp;L&amp;"Arial,Regular"&amp;12Education</oddHeader>
        <oddFooter>&amp;C&amp;"Arial,Regular"&amp;8Page &amp;P of &amp;N&amp;L&amp;"Arial,Regular"&amp;8Statistical Yearbook of Republika Srpska 2011</oddFooter>
      </headerFooter>
    </customSheetView>
    <customSheetView guid="{29BA187C-A936-483F-86DB-C4A015B8D2E0}" showPageBreaks="1" showRuler="0">
      <selection activeCell="A16" sqref="A16"/>
      <pageMargins left="0.31496062992125984" right="0.31496062992125984" top="0.74803149606299213" bottom="0.74803149606299213" header="0.31496062992125984" footer="0.31496062992125984"/>
      <pageSetup paperSize="9" orientation="landscape" r:id="rId8"/>
      <headerFooter alignWithMargins="0">
        <oddHeader>&amp;L&amp;"Arial,Regular"&amp;12Education</oddHeader>
        <oddFooter>&amp;C&amp;"Arial,Regular"&amp;8Page &amp;P of &amp;N&amp;L&amp;"Arial,Regular"&amp;8Statistical Yearbook of Republika Srpska 2012</oddFooter>
      </headerFooter>
    </customSheetView>
    <customSheetView guid="{2D6A37C9-207F-4F12-81DE-5F56F88F1849}">
      <selection activeCell="N2" sqref="N2"/>
      <pageMargins left="0.31496062992125984" right="0.31496062992125984" top="0.74803149606299213" bottom="0.74803149606299213" header="0.31496062992125984" footer="0.31496062992125984"/>
      <pageSetup paperSize="0" orientation="portrait" horizontalDpi="0" verticalDpi="0" copies="0" r:id="rId9"/>
      <headerFooter>
        <oddHeader>&amp;L&amp;"Arial,Regular"&amp;12Education</oddHeader>
        <oddFooter>&amp;C&amp;"Arial,Regular"&amp;8Page &amp;P of &amp;N&amp;L&amp;"Arial,Regular"&amp;8Statistical Yearbook of Republika Srpska 2011</oddFooter>
      </headerFooter>
    </customSheetView>
    <customSheetView guid="{A965781B-9D43-4AFA-A1E6-6168CBD4390E}" scale="130">
      <selection activeCell="A18" sqref="A18"/>
      <pageMargins left="0.31496062992125984" right="0.31496062992125984" top="0.74803149606299213" bottom="0.74803149606299213" header="0.31496062992125984" footer="0.31496062992125984"/>
      <pageSetup paperSize="9" orientation="landscape" r:id="rId10"/>
      <headerFooter>
        <oddHeader>&amp;L&amp;"Arial,Regular"&amp;12Education</oddHeader>
        <oddFooter>&amp;C&amp;"Arial,Regular"&amp;8Page &amp;P of &amp;N&amp;L&amp;"Arial,Regular"&amp;8Statistical Yearbook of Republika Srpska 2011</oddFooter>
      </headerFooter>
    </customSheetView>
    <customSheetView guid="{FDC56E4B-E7CB-4144-926A-00E6F324B144}" scale="130" showPageBreaks="1">
      <selection activeCell="B15" sqref="A15:IV15"/>
      <pageMargins left="0.31496062992125984" right="0.31496062992125984" top="0.74803149606299213" bottom="0.74803149606299213" header="0.31496062992125984" footer="0.31496062992125984"/>
      <pageSetup paperSize="9" orientation="landscape" r:id="rId11"/>
      <headerFooter>
        <oddHeader>&amp;L&amp;"Arial,Regular"&amp;12Education</oddHeader>
        <oddFooter>&amp;C&amp;"Arial,Regular"&amp;8Page &amp;P of &amp;N&amp;L&amp;"Arial,Regular"&amp;8Statistical Yearbook of Republika Srpska 2016</oddFooter>
      </headerFooter>
    </customSheetView>
    <customSheetView guid="{ADCE9490-78F3-4B54-B85A-83CEBE106AD7}">
      <selection activeCell="N2" sqref="N2"/>
      <pageMargins left="0.31496062992125984" right="0.31496062992125984" top="0.74803149606299213" bottom="0.74803149606299213" header="0.31496062992125984" footer="0.31496062992125984"/>
      <pageSetup paperSize="9" orientation="landscape" r:id="rId12"/>
      <headerFooter>
        <oddHeader>&amp;L&amp;"Arial,Regular"&amp;12Education</oddHeader>
        <oddFooter>&amp;C&amp;"Arial,Regular"&amp;8Page &amp;P of &amp;N&amp;L&amp;"Arial,Regular"&amp;8Statistical Yearbook of Republika Srpska 2011</oddFooter>
      </headerFooter>
    </customSheetView>
    <customSheetView guid="{384080B8-19D4-4A62-AB95-5F5001F14194}">
      <selection activeCell="B15" sqref="B15:N15"/>
      <pageMargins left="0.31496062992125984" right="0.31496062992125984" top="0.74803149606299213" bottom="0.74803149606299213" header="0.31496062992125984" footer="0.31496062992125984"/>
      <pageSetup paperSize="9" orientation="landscape" r:id="rId13"/>
      <headerFooter>
        <oddHeader>&amp;L&amp;"Arial,Regular"&amp;12Education</oddHeader>
        <oddFooter>&amp;C&amp;"Arial,Regular"&amp;8Page &amp;P of &amp;N&amp;L&amp;"Arial,Regular"&amp;8Statistical Yearbook of Republika Srpska 2011</oddFooter>
      </headerFooter>
    </customSheetView>
    <customSheetView guid="{67202EC8-DC93-4CA3-8C86-1DB97339CB1F}">
      <selection activeCell="H25" sqref="H25"/>
      <pageMargins left="0.31496062992125984" right="0.31496062992125984" top="0.74803149606299213" bottom="0.74803149606299213" header="0.31496062992125984" footer="0.31496062992125984"/>
      <pageSetup paperSize="9" orientation="landscape" r:id="rId14"/>
      <headerFooter>
        <oddHeader>&amp;L&amp;"Arial,Regular"&amp;12Education</oddHeader>
        <oddFooter>&amp;C&amp;"Arial,Regular"&amp;8Page &amp;P of &amp;N&amp;L&amp;"Arial,Regular"&amp;8Statistical Yearbook of Republika Srpska 2011</oddFooter>
      </headerFooter>
    </customSheetView>
    <customSheetView guid="{B4BBEB07-BAAA-48D0-B797-2A71287AAFBA}" scale="130">
      <selection activeCell="F10" sqref="F10:G10"/>
      <pageMargins left="0.31496062992125984" right="0.31496062992125984" top="0.74803149606299213" bottom="0.74803149606299213" header="0.31496062992125984" footer="0.31496062992125984"/>
      <pageSetup paperSize="9" orientation="landscape" r:id="rId15"/>
      <headerFooter>
        <oddHeader>&amp;L&amp;"Arial,Regular"&amp;12Education</oddHeader>
        <oddFooter>&amp;C&amp;"Arial,Regular"&amp;8Page &amp;P of &amp;N&amp;L&amp;"Arial,Regular"&amp;8Statistical Yearbook of Republika Srpska 2011</oddFooter>
      </headerFooter>
    </customSheetView>
    <customSheetView guid="{31AF76FC-2EBD-476D-960D-273140CF5FF5}">
      <selection activeCell="A16" sqref="A16"/>
      <pageMargins left="0.31496062992125984" right="0.31496062992125984" top="0.74803149606299213" bottom="0.74803149606299213" header="0.31496062992125984" footer="0.31496062992125984"/>
      <pageSetup paperSize="9" orientation="landscape" r:id="rId16"/>
      <headerFooter>
        <oddHeader>&amp;L&amp;"Arial,Regular"&amp;12Education</oddHeader>
        <oddFooter>&amp;C&amp;"Arial,Regular"&amp;8Page &amp;P of &amp;N&amp;L&amp;"Arial,Regular"&amp;8Statistical Yearbook of Republika Srpska</oddFooter>
      </headerFooter>
    </customSheetView>
    <customSheetView guid="{D48C0C28-F7D3-4772-AA3E-7042D0D34C39}">
      <selection activeCell="T8" sqref="T8"/>
      <pageMargins left="0.31496062992125984" right="0.31496062992125984" top="0.74803149606299213" bottom="0.74803149606299213" header="0.31496062992125984" footer="0.31496062992125984"/>
      <pageSetup paperSize="9" orientation="landscape" r:id="rId17"/>
      <headerFooter>
        <oddHeader>&amp;L&amp;"Arial,Regular"&amp;12Education</oddHeader>
        <oddFooter>&amp;C&amp;"Arial,Regular"&amp;8Page &amp;P of &amp;N&amp;L&amp;"Arial,Regular"&amp;8Statistical Yearbook of Republika Srpska</oddFooter>
      </headerFooter>
    </customSheetView>
    <customSheetView guid="{E8F3D1B1-ECD5-4074-A5B8-07547325D9D5}">
      <selection activeCell="T8" sqref="T8"/>
      <pageMargins left="0.31496062992125984" right="0.31496062992125984" top="0.74803149606299213" bottom="0.74803149606299213" header="0.31496062992125984" footer="0.31496062992125984"/>
      <pageSetup paperSize="9" orientation="landscape" r:id="rId18"/>
      <headerFooter>
        <oddHeader>&amp;L&amp;"Arial,Regular"&amp;12Education</oddHeader>
        <oddFooter>&amp;C&amp;"Arial,Regular"&amp;8Page &amp;P of &amp;N&amp;L&amp;"Arial,Regular"&amp;8Statistical Yearbook of Republika Srpska</oddFooter>
      </headerFooter>
    </customSheetView>
  </customSheetViews>
  <mergeCells count="10">
    <mergeCell ref="F3:N3"/>
    <mergeCell ref="F4:H4"/>
    <mergeCell ref="I4:K4"/>
    <mergeCell ref="L4:N4"/>
    <mergeCell ref="A3:A5"/>
    <mergeCell ref="B3:B5"/>
    <mergeCell ref="C4:C5"/>
    <mergeCell ref="D4:D5"/>
    <mergeCell ref="E4:E5"/>
    <mergeCell ref="C3:E3"/>
  </mergeCells>
  <phoneticPr fontId="20" type="noConversion"/>
  <hyperlinks>
    <hyperlink ref="N2" location="'List of tables'!A1" display="List of tables"/>
  </hyperlinks>
  <pageMargins left="0.31496062992125984" right="0.31496062992125984" top="0.74803149606299213" bottom="0.74803149606299213" header="0.31496062992125984" footer="0.31496062992125984"/>
  <pageSetup paperSize="9" orientation="landscape" r:id="rId19"/>
  <headerFooter>
    <oddHeader>&amp;L&amp;"Arial,Regular"&amp;12Education</oddHeader>
    <oddFooter>&amp;C&amp;"Arial,Regular"&amp;8Page &amp;P of &amp;N&amp;L&amp;"Arial,Regular"&amp;8Statistical Yearbook of Republika Srpska</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P15"/>
  <sheetViews>
    <sheetView zoomScale="140" zoomScaleNormal="140" workbookViewId="0"/>
  </sheetViews>
  <sheetFormatPr defaultColWidth="9.140625" defaultRowHeight="12" x14ac:dyDescent="0.2"/>
  <cols>
    <col min="1" max="1" width="9" style="2" customWidth="1"/>
    <col min="2" max="3" width="9.140625" style="2" customWidth="1"/>
    <col min="4" max="6" width="8.28515625" style="2" customWidth="1"/>
    <col min="7" max="7" width="8.28515625" style="4" customWidth="1"/>
    <col min="8" max="11" width="8.28515625" style="2" customWidth="1"/>
    <col min="12" max="12" width="8.28515625" style="4" customWidth="1"/>
    <col min="13" max="15" width="8.28515625" style="2" customWidth="1"/>
    <col min="16" max="16384" width="9.140625" style="2"/>
  </cols>
  <sheetData>
    <row r="1" spans="1:16" s="3" customFormat="1" x14ac:dyDescent="0.2">
      <c r="A1" s="13" t="s">
        <v>230</v>
      </c>
      <c r="B1" s="2"/>
      <c r="C1" s="2"/>
      <c r="D1" s="2"/>
      <c r="E1" s="2"/>
      <c r="F1" s="2"/>
      <c r="G1" s="2"/>
      <c r="H1" s="2"/>
      <c r="I1" s="2"/>
      <c r="J1" s="2"/>
    </row>
    <row r="2" spans="1:16" ht="15" customHeight="1" thickBot="1" x14ac:dyDescent="0.25">
      <c r="A2" s="7"/>
      <c r="G2" s="2"/>
      <c r="L2" s="2"/>
      <c r="N2" s="5" t="s">
        <v>109</v>
      </c>
    </row>
    <row r="3" spans="1:16" s="17" customFormat="1" ht="21" customHeight="1" thickTop="1" x14ac:dyDescent="0.25">
      <c r="A3" s="308"/>
      <c r="B3" s="295" t="s">
        <v>85</v>
      </c>
      <c r="C3" s="295" t="s">
        <v>80</v>
      </c>
      <c r="D3" s="295"/>
      <c r="E3" s="295"/>
      <c r="F3" s="357" t="s">
        <v>81</v>
      </c>
      <c r="G3" s="357"/>
      <c r="H3" s="357"/>
      <c r="I3" s="357"/>
      <c r="J3" s="357"/>
      <c r="K3" s="357"/>
      <c r="L3" s="357"/>
      <c r="M3" s="357"/>
      <c r="N3" s="358"/>
    </row>
    <row r="4" spans="1:16" s="17" customFormat="1" ht="21" customHeight="1" x14ac:dyDescent="0.25">
      <c r="A4" s="361"/>
      <c r="B4" s="297"/>
      <c r="C4" s="297" t="s">
        <v>25</v>
      </c>
      <c r="D4" s="297" t="s">
        <v>26</v>
      </c>
      <c r="E4" s="297" t="s">
        <v>27</v>
      </c>
      <c r="F4" s="297" t="s">
        <v>82</v>
      </c>
      <c r="G4" s="297"/>
      <c r="H4" s="297"/>
      <c r="I4" s="297" t="s">
        <v>83</v>
      </c>
      <c r="J4" s="297"/>
      <c r="K4" s="297"/>
      <c r="L4" s="359" t="s">
        <v>84</v>
      </c>
      <c r="M4" s="359"/>
      <c r="N4" s="360"/>
    </row>
    <row r="5" spans="1:16" s="17" customFormat="1" ht="21" customHeight="1" x14ac:dyDescent="0.25">
      <c r="A5" s="361"/>
      <c r="B5" s="297"/>
      <c r="C5" s="297"/>
      <c r="D5" s="297"/>
      <c r="E5" s="297"/>
      <c r="F5" s="34" t="s">
        <v>33</v>
      </c>
      <c r="G5" s="34" t="s">
        <v>26</v>
      </c>
      <c r="H5" s="34" t="s">
        <v>27</v>
      </c>
      <c r="I5" s="34" t="s">
        <v>33</v>
      </c>
      <c r="J5" s="34" t="s">
        <v>26</v>
      </c>
      <c r="K5" s="34" t="s">
        <v>27</v>
      </c>
      <c r="L5" s="34" t="s">
        <v>33</v>
      </c>
      <c r="M5" s="34" t="s">
        <v>26</v>
      </c>
      <c r="N5" s="40" t="s">
        <v>27</v>
      </c>
    </row>
    <row r="6" spans="1:16" ht="18" customHeight="1" x14ac:dyDescent="0.2">
      <c r="A6" s="35">
        <v>2013</v>
      </c>
      <c r="B6" s="119">
        <v>4</v>
      </c>
      <c r="C6" s="118">
        <v>635</v>
      </c>
      <c r="D6" s="118">
        <v>307</v>
      </c>
      <c r="E6" s="118">
        <v>328</v>
      </c>
      <c r="F6" s="120" t="s">
        <v>1</v>
      </c>
      <c r="G6" s="120" t="s">
        <v>1</v>
      </c>
      <c r="H6" s="120" t="s">
        <v>1</v>
      </c>
      <c r="I6" s="118">
        <v>531</v>
      </c>
      <c r="J6" s="118">
        <v>272</v>
      </c>
      <c r="K6" s="118">
        <v>259</v>
      </c>
      <c r="L6" s="118">
        <v>104</v>
      </c>
      <c r="M6" s="118">
        <v>35</v>
      </c>
      <c r="N6" s="118">
        <v>69</v>
      </c>
      <c r="O6" s="9"/>
      <c r="P6" s="10"/>
    </row>
    <row r="7" spans="1:16" ht="18" customHeight="1" x14ac:dyDescent="0.2">
      <c r="A7" s="183">
        <v>2014</v>
      </c>
      <c r="B7" s="119">
        <v>5</v>
      </c>
      <c r="C7" s="118">
        <v>685</v>
      </c>
      <c r="D7" s="118">
        <v>340</v>
      </c>
      <c r="E7" s="118">
        <v>345</v>
      </c>
      <c r="F7" s="120">
        <v>12</v>
      </c>
      <c r="G7" s="120">
        <v>9</v>
      </c>
      <c r="H7" s="120">
        <v>3</v>
      </c>
      <c r="I7" s="118">
        <v>572</v>
      </c>
      <c r="J7" s="118">
        <v>292</v>
      </c>
      <c r="K7" s="118">
        <v>280</v>
      </c>
      <c r="L7" s="118">
        <v>101</v>
      </c>
      <c r="M7" s="118">
        <v>39</v>
      </c>
      <c r="N7" s="118">
        <v>62</v>
      </c>
      <c r="O7" s="9"/>
      <c r="P7" s="10"/>
    </row>
    <row r="8" spans="1:16" ht="18" customHeight="1" x14ac:dyDescent="0.2">
      <c r="A8" s="183">
        <v>2015</v>
      </c>
      <c r="B8" s="119">
        <v>8</v>
      </c>
      <c r="C8" s="118">
        <v>699</v>
      </c>
      <c r="D8" s="118">
        <v>324</v>
      </c>
      <c r="E8" s="118">
        <v>375</v>
      </c>
      <c r="F8" s="120" t="s">
        <v>1</v>
      </c>
      <c r="G8" s="120" t="s">
        <v>1</v>
      </c>
      <c r="H8" s="120" t="s">
        <v>1</v>
      </c>
      <c r="I8" s="118">
        <v>613</v>
      </c>
      <c r="J8" s="118">
        <v>298</v>
      </c>
      <c r="K8" s="118">
        <v>315</v>
      </c>
      <c r="L8" s="118">
        <v>86</v>
      </c>
      <c r="M8" s="118">
        <v>26</v>
      </c>
      <c r="N8" s="118">
        <v>60</v>
      </c>
      <c r="O8" s="9"/>
      <c r="P8" s="10"/>
    </row>
    <row r="9" spans="1:16" ht="18" customHeight="1" x14ac:dyDescent="0.2">
      <c r="A9" s="183">
        <v>2016</v>
      </c>
      <c r="B9" s="119">
        <v>5</v>
      </c>
      <c r="C9" s="118">
        <v>714</v>
      </c>
      <c r="D9" s="118">
        <v>345</v>
      </c>
      <c r="E9" s="118">
        <v>369</v>
      </c>
      <c r="F9" s="120">
        <v>9</v>
      </c>
      <c r="G9" s="120">
        <v>6</v>
      </c>
      <c r="H9" s="120">
        <v>3</v>
      </c>
      <c r="I9" s="118">
        <v>623</v>
      </c>
      <c r="J9" s="118">
        <v>309</v>
      </c>
      <c r="K9" s="118">
        <v>314</v>
      </c>
      <c r="L9" s="118">
        <v>82</v>
      </c>
      <c r="M9" s="118">
        <v>60</v>
      </c>
      <c r="N9" s="118">
        <v>52</v>
      </c>
      <c r="O9" s="9"/>
      <c r="P9" s="10"/>
    </row>
    <row r="10" spans="1:16" s="51" customFormat="1" ht="18" customHeight="1" x14ac:dyDescent="0.2">
      <c r="A10" s="183">
        <v>2017</v>
      </c>
      <c r="B10" s="119">
        <v>5</v>
      </c>
      <c r="C10" s="118">
        <v>661</v>
      </c>
      <c r="D10" s="118">
        <v>297</v>
      </c>
      <c r="E10" s="118">
        <v>364</v>
      </c>
      <c r="F10" s="120">
        <v>8</v>
      </c>
      <c r="G10" s="120">
        <v>5</v>
      </c>
      <c r="H10" s="120">
        <v>3</v>
      </c>
      <c r="I10" s="118">
        <v>578</v>
      </c>
      <c r="J10" s="118">
        <v>270</v>
      </c>
      <c r="K10" s="118">
        <v>308</v>
      </c>
      <c r="L10" s="118">
        <v>75</v>
      </c>
      <c r="M10" s="118">
        <v>22</v>
      </c>
      <c r="N10" s="118">
        <v>53</v>
      </c>
      <c r="O10" s="56"/>
      <c r="P10" s="78"/>
    </row>
    <row r="11" spans="1:16" s="51" customFormat="1" ht="18.75" customHeight="1" x14ac:dyDescent="0.2">
      <c r="A11" s="183">
        <v>2018</v>
      </c>
      <c r="B11" s="119">
        <v>5</v>
      </c>
      <c r="C11" s="118">
        <v>658</v>
      </c>
      <c r="D11" s="118">
        <v>314</v>
      </c>
      <c r="E11" s="118">
        <v>344</v>
      </c>
      <c r="F11" s="120">
        <v>10</v>
      </c>
      <c r="G11" s="120">
        <v>7</v>
      </c>
      <c r="H11" s="120">
        <v>3</v>
      </c>
      <c r="I11" s="118">
        <v>581</v>
      </c>
      <c r="J11" s="118">
        <v>283</v>
      </c>
      <c r="K11" s="118">
        <v>298</v>
      </c>
      <c r="L11" s="118">
        <v>67</v>
      </c>
      <c r="M11" s="118">
        <v>24</v>
      </c>
      <c r="N11" s="118">
        <v>43</v>
      </c>
      <c r="O11" s="56"/>
      <c r="P11" s="78"/>
    </row>
    <row r="12" spans="1:16" s="51" customFormat="1" ht="18.75" customHeight="1" x14ac:dyDescent="0.2">
      <c r="A12" s="183">
        <v>2019</v>
      </c>
      <c r="B12" s="119">
        <v>5</v>
      </c>
      <c r="C12" s="118">
        <v>636</v>
      </c>
      <c r="D12" s="118">
        <v>280</v>
      </c>
      <c r="E12" s="118">
        <v>356</v>
      </c>
      <c r="F12" s="120">
        <v>6</v>
      </c>
      <c r="G12" s="120">
        <v>4</v>
      </c>
      <c r="H12" s="120">
        <v>2</v>
      </c>
      <c r="I12" s="118">
        <v>567</v>
      </c>
      <c r="J12" s="118">
        <v>263</v>
      </c>
      <c r="K12" s="118">
        <v>304</v>
      </c>
      <c r="L12" s="118">
        <v>63</v>
      </c>
      <c r="M12" s="118">
        <v>13</v>
      </c>
      <c r="N12" s="118">
        <v>50</v>
      </c>
      <c r="O12" s="56"/>
      <c r="P12" s="78"/>
    </row>
    <row r="13" spans="1:16" s="51" customFormat="1" ht="18.75" customHeight="1" x14ac:dyDescent="0.2">
      <c r="A13" s="183">
        <v>2020</v>
      </c>
      <c r="B13" s="119">
        <v>5</v>
      </c>
      <c r="C13" s="118">
        <v>658</v>
      </c>
      <c r="D13" s="118">
        <v>330</v>
      </c>
      <c r="E13" s="118">
        <v>328</v>
      </c>
      <c r="F13" s="120">
        <v>6</v>
      </c>
      <c r="G13" s="120">
        <v>3</v>
      </c>
      <c r="H13" s="120">
        <v>3</v>
      </c>
      <c r="I13" s="118">
        <v>599</v>
      </c>
      <c r="J13" s="118">
        <v>317</v>
      </c>
      <c r="K13" s="118">
        <v>282</v>
      </c>
      <c r="L13" s="118">
        <v>53</v>
      </c>
      <c r="M13" s="118">
        <v>10</v>
      </c>
      <c r="N13" s="118">
        <v>43</v>
      </c>
      <c r="O13" s="56"/>
      <c r="P13" s="78"/>
    </row>
    <row r="14" spans="1:16" s="51" customFormat="1" ht="18.75" customHeight="1" x14ac:dyDescent="0.2">
      <c r="A14" s="183">
        <v>2021</v>
      </c>
      <c r="B14" s="119">
        <v>5</v>
      </c>
      <c r="C14" s="118">
        <v>599</v>
      </c>
      <c r="D14" s="118">
        <v>310</v>
      </c>
      <c r="E14" s="118">
        <v>289</v>
      </c>
      <c r="F14" s="120">
        <v>4</v>
      </c>
      <c r="G14" s="120">
        <v>2</v>
      </c>
      <c r="H14" s="120">
        <v>2</v>
      </c>
      <c r="I14" s="118">
        <v>555</v>
      </c>
      <c r="J14" s="118">
        <v>301</v>
      </c>
      <c r="K14" s="118">
        <v>254</v>
      </c>
      <c r="L14" s="118">
        <v>40</v>
      </c>
      <c r="M14" s="118">
        <v>7</v>
      </c>
      <c r="N14" s="118">
        <v>33</v>
      </c>
      <c r="O14" s="56"/>
      <c r="P14" s="78"/>
    </row>
    <row r="15" spans="1:16" s="51" customFormat="1" ht="18.75" customHeight="1" x14ac:dyDescent="0.2">
      <c r="A15" s="183">
        <v>2022</v>
      </c>
      <c r="B15" s="119">
        <v>5</v>
      </c>
      <c r="C15" s="118">
        <v>574</v>
      </c>
      <c r="D15" s="118">
        <v>265</v>
      </c>
      <c r="E15" s="118">
        <v>309</v>
      </c>
      <c r="F15" s="120">
        <v>4</v>
      </c>
      <c r="G15" s="120">
        <v>2</v>
      </c>
      <c r="H15" s="120">
        <v>2</v>
      </c>
      <c r="I15" s="118">
        <v>532</v>
      </c>
      <c r="J15" s="118">
        <v>258</v>
      </c>
      <c r="K15" s="118">
        <v>274</v>
      </c>
      <c r="L15" s="118">
        <v>38</v>
      </c>
      <c r="M15" s="118">
        <v>5</v>
      </c>
      <c r="N15" s="118">
        <v>33</v>
      </c>
      <c r="O15" s="56"/>
      <c r="P15" s="78"/>
    </row>
  </sheetData>
  <customSheetViews>
    <customSheetView guid="{181D93DC-A09A-4025-9C6E-FCB43419133D}">
      <pageMargins left="0.31496062992125984" right="0.31496062992125984" top="0.74803149606299213" bottom="0.74803149606299213" header="0.31496062992125984" footer="0.31496062992125984"/>
      <pageSetup paperSize="9" orientation="landscape" r:id="rId1"/>
      <headerFooter>
        <oddHeader>&amp;L&amp;"Arial,Regular"&amp;12Education</oddHeader>
        <oddFooter>&amp;C&amp;"Arial,Regular"&amp;8Page &amp;P of &amp;N&amp;L&amp;"Arial,Regular"&amp;8Statistical Yearbook of Republika Srpska</oddFooter>
      </headerFooter>
    </customSheetView>
    <customSheetView guid="{8E5C2886-2955-4857-86F4-901D4558734F}">
      <selection activeCell="A16" sqref="A16"/>
      <pageMargins left="0.31496062992125984" right="0.31496062992125984" top="0.74803149606299213" bottom="0.74803149606299213" header="0.31496062992125984" footer="0.31496062992125984"/>
      <pageSetup paperSize="9" orientation="landscape" r:id="rId2"/>
      <headerFooter>
        <oddHeader>&amp;L&amp;"Arial,Regular"&amp;12Education</oddHeader>
        <oddFooter>&amp;C&amp;"Arial,Regular"&amp;8Page &amp;P of &amp;N&amp;L&amp;"Arial,Regular"&amp;8Statistical Yearbook of Republika Srpska</oddFooter>
      </headerFooter>
    </customSheetView>
    <customSheetView guid="{A22668ED-CD0F-4A44-B1CD-CDACA792D024}" scale="130">
      <selection activeCell="B15" sqref="B15:N15"/>
      <pageMargins left="0.31496062992125984" right="0.31496062992125984" top="0.74803149606299213" bottom="0.74803149606299213" header="0.31496062992125984" footer="0.31496062992125984"/>
      <pageSetup paperSize="9" orientation="landscape" r:id="rId3"/>
      <headerFooter>
        <oddHeader>&amp;L&amp;"Arial,Regular"&amp;12Education</oddHeader>
        <oddFooter>&amp;C&amp;"Arial,Regular"&amp;8Page &amp;P of &amp;N&amp;L&amp;"Arial,Regular"&amp;8Statistical Yearbook of Republika Srpska 2011</oddFooter>
      </headerFooter>
    </customSheetView>
    <customSheetView guid="{76F45416-FF74-4A55-AAB4-91CFD0DCF9E9}" scale="130" showPageBreaks="1">
      <selection activeCell="B15" sqref="B15:N15"/>
      <pageMargins left="0.31496062992125984" right="0.31496062992125984" top="0.74803149606299213" bottom="0.74803149606299213" header="0.31496062992125984" footer="0.31496062992125984"/>
      <pageSetup paperSize="9" orientation="landscape" r:id="rId4"/>
      <headerFooter>
        <oddHeader>&amp;L&amp;"Arial,Regular"&amp;12Education</oddHeader>
        <oddFooter>&amp;C&amp;"Arial,Regular"&amp;8Page &amp;P of &amp;N&amp;L&amp;"Arial,Regular"&amp;8Statistical Yearbook of Republika Srpska 2011</oddFooter>
      </headerFooter>
    </customSheetView>
    <customSheetView guid="{3FB9FB02-A7E5-4F69-B0B2-D91D85FEF9AA}">
      <selection activeCell="A6" sqref="A6:XFD6"/>
      <pageMargins left="0.31496062992125984" right="0.31496062992125984" top="0.74803149606299213" bottom="0.74803149606299213" header="0.31496062992125984" footer="0.31496062992125984"/>
      <pageSetup paperSize="9" orientation="landscape" r:id="rId5"/>
      <headerFooter>
        <oddHeader>&amp;L&amp;"Arial,Regular"&amp;12Education</oddHeader>
        <oddFooter>&amp;C&amp;"Arial,Regular"&amp;8Page &amp;P of &amp;N&amp;L&amp;"Arial,Regular"&amp;8Statistical Yearbook of Republika Srpska</oddFooter>
      </headerFooter>
    </customSheetView>
    <customSheetView guid="{42E4ABD7-0ABC-4214-A412-72C094DEFBBC}">
      <selection activeCell="B15" sqref="B15:N15"/>
      <pageMargins left="0.31496062992125984" right="0.31496062992125984" top="0.74803149606299213" bottom="0.74803149606299213" header="0.31496062992125984" footer="0.31496062992125984"/>
      <pageSetup paperSize="9" orientation="landscape" r:id="rId6"/>
      <headerFooter>
        <oddHeader>&amp;L&amp;"Arial,Regular"&amp;12Education</oddHeader>
        <oddFooter>&amp;C&amp;"Arial,Regular"&amp;8Page &amp;P of &amp;N&amp;L&amp;"Arial,Regular"&amp;8Statistical Yearbook of Republika Srpska 2011</oddFooter>
      </headerFooter>
    </customSheetView>
    <customSheetView guid="{4D7B2036-8A39-49B8-9E1C-C24AE046C6FD}">
      <selection activeCell="N2" sqref="N2"/>
      <pageMargins left="0.31496062992125984" right="0.31496062992125984" top="0.74803149606299213" bottom="0.74803149606299213" header="0.31496062992125984" footer="0.31496062992125984"/>
      <pageSetup paperSize="0" orientation="portrait" horizontalDpi="0" verticalDpi="0" copies="0"/>
      <headerFooter>
        <oddHeader>&amp;L&amp;"Arial,Regular"&amp;12Education</oddHeader>
        <oddFooter>&amp;C&amp;"Arial,Regular"&amp;8Page &amp;P of &amp;N&amp;L&amp;"Arial,Regular"&amp;8Statistical Yearbook of Republika Srpska 2011</oddFooter>
      </headerFooter>
    </customSheetView>
    <customSheetView guid="{12333AE2-2FAC-4B37-A1E4-310A1F9EE714}" scale="130" hiddenRows="1">
      <selection activeCell="N2" sqref="N2"/>
      <pageMargins left="0.31496062992125984" right="0.31496062992125984" top="0.74803149606299213" bottom="0.74803149606299213" header="0.31496062992125984" footer="0.31496062992125984"/>
      <pageSetup paperSize="9" orientation="landscape" r:id="rId7"/>
      <headerFooter>
        <oddHeader>&amp;L&amp;"Arial,Regular"&amp;12Education</oddHeader>
        <oddFooter>&amp;C&amp;"Arial,Regular"&amp;8Page &amp;P of &amp;N&amp;L&amp;"Arial,Regular"&amp;8Statistical Yearbook of Republika Srpska 2011</oddFooter>
      </headerFooter>
    </customSheetView>
    <customSheetView guid="{29BA187C-A936-483F-86DB-C4A015B8D2E0}" showPageBreaks="1" showRuler="0">
      <selection activeCell="A15" sqref="A15"/>
      <pageMargins left="0.31496062992125984" right="0.31496062992125984" top="0.74803149606299213" bottom="0.74803149606299213" header="0.31496062992125984" footer="0.31496062992125984"/>
      <pageSetup paperSize="9" orientation="landscape" r:id="rId8"/>
      <headerFooter alignWithMargins="0">
        <oddHeader>&amp;L&amp;"Arial,Regular"&amp;12Education</oddHeader>
        <oddFooter>&amp;C&amp;"Arial,Regular"&amp;8Page &amp;P of &amp;N&amp;L&amp;"Arial,Regular"&amp;8Statistical Yearbook of Republika Srpska 2012</oddFooter>
      </headerFooter>
    </customSheetView>
    <customSheetView guid="{2D6A37C9-207F-4F12-81DE-5F56F88F1849}">
      <selection activeCell="N2" sqref="N2"/>
      <pageMargins left="0.31496062992125984" right="0.31496062992125984" top="0.74803149606299213" bottom="0.74803149606299213" header="0.31496062992125984" footer="0.31496062992125984"/>
      <pageSetup paperSize="0" orientation="portrait" horizontalDpi="0" verticalDpi="0" copies="0" r:id="rId9"/>
      <headerFooter>
        <oddHeader>&amp;L&amp;"Arial,Regular"&amp;12Education</oddHeader>
        <oddFooter>&amp;C&amp;"Arial,Regular"&amp;8Page &amp;P of &amp;N&amp;L&amp;"Arial,Regular"&amp;8Statistical Yearbook of Republika Srpska 2011</oddFooter>
      </headerFooter>
    </customSheetView>
    <customSheetView guid="{A965781B-9D43-4AFA-A1E6-6168CBD4390E}" scale="130">
      <selection activeCell="A18" sqref="A18"/>
      <pageMargins left="0.31496062992125984" right="0.31496062992125984" top="0.74803149606299213" bottom="0.74803149606299213" header="0.31496062992125984" footer="0.31496062992125984"/>
      <pageSetup paperSize="9" orientation="landscape" r:id="rId10"/>
      <headerFooter>
        <oddHeader>&amp;L&amp;"Arial,Regular"&amp;12Education</oddHeader>
        <oddFooter>&amp;C&amp;"Arial,Regular"&amp;8Page &amp;P of &amp;N&amp;L&amp;"Arial,Regular"&amp;8Statistical Yearbook of Republika Srpska 2011</oddFooter>
      </headerFooter>
    </customSheetView>
    <customSheetView guid="{FDC56E4B-E7CB-4144-926A-00E6F324B144}" scale="130" showPageBreaks="1">
      <selection activeCell="B15" sqref="A15:IV15"/>
      <pageMargins left="0.31496062992125984" right="0.31496062992125984" top="0.74803149606299213" bottom="0.74803149606299213" header="0.31496062992125984" footer="0.31496062992125984"/>
      <pageSetup paperSize="9" orientation="landscape" r:id="rId11"/>
      <headerFooter>
        <oddHeader>&amp;L&amp;"Arial,Regular"&amp;12Education</oddHeader>
        <oddFooter>&amp;C&amp;"Arial,Regular"&amp;8Page &amp;P of &amp;N&amp;L&amp;"Arial,Regular"&amp;8Statistical Yearbook of Republika Srpska 2016</oddFooter>
      </headerFooter>
    </customSheetView>
    <customSheetView guid="{ADCE9490-78F3-4B54-B85A-83CEBE106AD7}">
      <selection activeCell="N2" sqref="N2"/>
      <pageMargins left="0.31496062992125984" right="0.31496062992125984" top="0.74803149606299213" bottom="0.74803149606299213" header="0.31496062992125984" footer="0.31496062992125984"/>
      <pageSetup paperSize="9" orientation="landscape" r:id="rId12"/>
      <headerFooter>
        <oddHeader>&amp;L&amp;"Arial,Regular"&amp;12Education</oddHeader>
        <oddFooter>&amp;C&amp;"Arial,Regular"&amp;8Page &amp;P of &amp;N&amp;L&amp;"Arial,Regular"&amp;8Statistical Yearbook of Republika Srpska 2011</oddFooter>
      </headerFooter>
    </customSheetView>
    <customSheetView guid="{384080B8-19D4-4A62-AB95-5F5001F14194}">
      <selection activeCell="B15" sqref="B15:N15"/>
      <pageMargins left="0.31496062992125984" right="0.31496062992125984" top="0.74803149606299213" bottom="0.74803149606299213" header="0.31496062992125984" footer="0.31496062992125984"/>
      <pageSetup paperSize="9" orientation="landscape" r:id="rId13"/>
      <headerFooter>
        <oddHeader>&amp;L&amp;"Arial,Regular"&amp;12Education</oddHeader>
        <oddFooter>&amp;C&amp;"Arial,Regular"&amp;8Page &amp;P of &amp;N&amp;L&amp;"Arial,Regular"&amp;8Statistical Yearbook of Republika Srpska 2011</oddFooter>
      </headerFooter>
    </customSheetView>
    <customSheetView guid="{67202EC8-DC93-4CA3-8C86-1DB97339CB1F}">
      <selection activeCell="K19" sqref="K19"/>
      <pageMargins left="0.31496062992125984" right="0.31496062992125984" top="0.74803149606299213" bottom="0.74803149606299213" header="0.31496062992125984" footer="0.31496062992125984"/>
      <pageSetup paperSize="9" orientation="landscape" r:id="rId14"/>
      <headerFooter>
        <oddHeader>&amp;L&amp;"Arial,Regular"&amp;12Education</oddHeader>
        <oddFooter>&amp;C&amp;"Arial,Regular"&amp;8Page &amp;P of &amp;N&amp;L&amp;"Arial,Regular"&amp;8Statistical Yearbook of Republika Srpska 2011</oddFooter>
      </headerFooter>
    </customSheetView>
    <customSheetView guid="{B4BBEB07-BAAA-48D0-B797-2A71287AAFBA}" scale="130">
      <selection activeCell="B15" sqref="B15:N15"/>
      <pageMargins left="0.31496062992125984" right="0.31496062992125984" top="0.74803149606299213" bottom="0.74803149606299213" header="0.31496062992125984" footer="0.31496062992125984"/>
      <pageSetup paperSize="9" orientation="landscape" r:id="rId15"/>
      <headerFooter>
        <oddHeader>&amp;L&amp;"Arial,Regular"&amp;12Education</oddHeader>
        <oddFooter>&amp;C&amp;"Arial,Regular"&amp;8Page &amp;P of &amp;N&amp;L&amp;"Arial,Regular"&amp;8Statistical Yearbook of Republika Srpska 2011</oddFooter>
      </headerFooter>
    </customSheetView>
    <customSheetView guid="{31AF76FC-2EBD-476D-960D-273140CF5FF5}">
      <selection activeCell="A16" sqref="A16"/>
      <pageMargins left="0.31496062992125984" right="0.31496062992125984" top="0.74803149606299213" bottom="0.74803149606299213" header="0.31496062992125984" footer="0.31496062992125984"/>
      <pageSetup paperSize="9" orientation="landscape" r:id="rId16"/>
      <headerFooter>
        <oddHeader>&amp;L&amp;"Arial,Regular"&amp;12Education</oddHeader>
        <oddFooter>&amp;C&amp;"Arial,Regular"&amp;8Page &amp;P of &amp;N&amp;L&amp;"Arial,Regular"&amp;8Statistical Yearbook of Republika Srpska</oddFooter>
      </headerFooter>
    </customSheetView>
    <customSheetView guid="{D48C0C28-F7D3-4772-AA3E-7042D0D34C39}">
      <selection activeCell="K20" sqref="K20"/>
      <pageMargins left="0.31496062992125984" right="0.31496062992125984" top="0.74803149606299213" bottom="0.74803149606299213" header="0.31496062992125984" footer="0.31496062992125984"/>
      <pageSetup paperSize="9" orientation="landscape" r:id="rId17"/>
      <headerFooter>
        <oddHeader>&amp;L&amp;"Arial,Regular"&amp;12Education</oddHeader>
        <oddFooter>&amp;C&amp;"Arial,Regular"&amp;8Page &amp;P of &amp;N&amp;L&amp;"Arial,Regular"&amp;8Statistical Yearbook of Republika Srpska</oddFooter>
      </headerFooter>
    </customSheetView>
    <customSheetView guid="{E8F3D1B1-ECD5-4074-A5B8-07547325D9D5}">
      <selection activeCell="K20" sqref="K20"/>
      <pageMargins left="0.31496062992125984" right="0.31496062992125984" top="0.74803149606299213" bottom="0.74803149606299213" header="0.31496062992125984" footer="0.31496062992125984"/>
      <pageSetup paperSize="9" orientation="landscape" r:id="rId18"/>
      <headerFooter>
        <oddHeader>&amp;L&amp;"Arial,Regular"&amp;12Education</oddHeader>
        <oddFooter>&amp;C&amp;"Arial,Regular"&amp;8Page &amp;P of &amp;N&amp;L&amp;"Arial,Regular"&amp;8Statistical Yearbook of Republika Srpska</oddFooter>
      </headerFooter>
    </customSheetView>
  </customSheetViews>
  <mergeCells count="10">
    <mergeCell ref="A3:A5"/>
    <mergeCell ref="B3:B5"/>
    <mergeCell ref="C3:E3"/>
    <mergeCell ref="F3:N3"/>
    <mergeCell ref="C4:C5"/>
    <mergeCell ref="D4:D5"/>
    <mergeCell ref="E4:E5"/>
    <mergeCell ref="F4:H4"/>
    <mergeCell ref="I4:K4"/>
    <mergeCell ref="L4:N4"/>
  </mergeCells>
  <phoneticPr fontId="20" type="noConversion"/>
  <hyperlinks>
    <hyperlink ref="N2" location="'List of tables'!A1" display="List of tables"/>
  </hyperlinks>
  <pageMargins left="0.31496062992125984" right="0.31496062992125984" top="0.74803149606299213" bottom="0.74803149606299213" header="0.31496062992125984" footer="0.31496062992125984"/>
  <pageSetup paperSize="9" orientation="landscape" r:id="rId19"/>
  <headerFooter>
    <oddHeader>&amp;L&amp;"Arial,Regular"&amp;12Education</oddHeader>
    <oddFooter>&amp;C&amp;"Arial,Regular"&amp;8Page &amp;P of &amp;N&amp;L&amp;"Arial,Regular"&amp;8Statistical Yearbook of Republika Srpska</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P16"/>
  <sheetViews>
    <sheetView zoomScaleNormal="100" workbookViewId="0"/>
  </sheetViews>
  <sheetFormatPr defaultColWidth="9.140625" defaultRowHeight="12" x14ac:dyDescent="0.2"/>
  <cols>
    <col min="1" max="1" width="9" style="2" customWidth="1"/>
    <col min="2" max="3" width="9.140625" style="2" customWidth="1"/>
    <col min="4" max="6" width="8.28515625" style="2" customWidth="1"/>
    <col min="7" max="7" width="8.28515625" style="4" customWidth="1"/>
    <col min="8" max="11" width="8.28515625" style="2" customWidth="1"/>
    <col min="12" max="12" width="8.28515625" style="4" customWidth="1"/>
    <col min="13" max="15" width="8.28515625" style="2" customWidth="1"/>
    <col min="16" max="16384" width="9.140625" style="2"/>
  </cols>
  <sheetData>
    <row r="1" spans="1:16" s="3" customFormat="1" x14ac:dyDescent="0.2">
      <c r="A1" s="13" t="s">
        <v>229</v>
      </c>
      <c r="B1" s="2"/>
      <c r="C1" s="2"/>
      <c r="D1" s="2"/>
      <c r="E1" s="2"/>
      <c r="F1" s="2"/>
      <c r="G1" s="2"/>
      <c r="H1" s="2"/>
      <c r="I1" s="2"/>
      <c r="J1" s="2"/>
    </row>
    <row r="2" spans="1:16" ht="15" customHeight="1" thickBot="1" x14ac:dyDescent="0.25">
      <c r="A2" s="7"/>
      <c r="G2" s="2"/>
      <c r="L2" s="2"/>
      <c r="N2" s="5" t="s">
        <v>109</v>
      </c>
    </row>
    <row r="3" spans="1:16" s="17" customFormat="1" ht="21" customHeight="1" thickTop="1" x14ac:dyDescent="0.25">
      <c r="A3" s="308"/>
      <c r="B3" s="295" t="s">
        <v>86</v>
      </c>
      <c r="C3" s="295" t="s">
        <v>80</v>
      </c>
      <c r="D3" s="295"/>
      <c r="E3" s="295"/>
      <c r="F3" s="357" t="s">
        <v>81</v>
      </c>
      <c r="G3" s="357"/>
      <c r="H3" s="357"/>
      <c r="I3" s="357"/>
      <c r="J3" s="357"/>
      <c r="K3" s="357"/>
      <c r="L3" s="357"/>
      <c r="M3" s="357"/>
      <c r="N3" s="358"/>
    </row>
    <row r="4" spans="1:16" s="17" customFormat="1" ht="21" customHeight="1" x14ac:dyDescent="0.25">
      <c r="A4" s="361"/>
      <c r="B4" s="297"/>
      <c r="C4" s="297" t="s">
        <v>25</v>
      </c>
      <c r="D4" s="297" t="s">
        <v>26</v>
      </c>
      <c r="E4" s="297" t="s">
        <v>27</v>
      </c>
      <c r="F4" s="297" t="s">
        <v>82</v>
      </c>
      <c r="G4" s="297"/>
      <c r="H4" s="297"/>
      <c r="I4" s="297" t="s">
        <v>83</v>
      </c>
      <c r="J4" s="297"/>
      <c r="K4" s="297"/>
      <c r="L4" s="359" t="s">
        <v>84</v>
      </c>
      <c r="M4" s="359"/>
      <c r="N4" s="360"/>
    </row>
    <row r="5" spans="1:16" s="17" customFormat="1" ht="21" customHeight="1" x14ac:dyDescent="0.25">
      <c r="A5" s="361"/>
      <c r="B5" s="297"/>
      <c r="C5" s="297"/>
      <c r="D5" s="297"/>
      <c r="E5" s="297"/>
      <c r="F5" s="34" t="s">
        <v>33</v>
      </c>
      <c r="G5" s="34" t="s">
        <v>26</v>
      </c>
      <c r="H5" s="34" t="s">
        <v>27</v>
      </c>
      <c r="I5" s="34" t="s">
        <v>33</v>
      </c>
      <c r="J5" s="34" t="s">
        <v>26</v>
      </c>
      <c r="K5" s="34" t="s">
        <v>27</v>
      </c>
      <c r="L5" s="34" t="s">
        <v>33</v>
      </c>
      <c r="M5" s="34" t="s">
        <v>26</v>
      </c>
      <c r="N5" s="40" t="s">
        <v>27</v>
      </c>
    </row>
    <row r="6" spans="1:16" ht="18" customHeight="1" x14ac:dyDescent="0.2">
      <c r="A6" s="35">
        <v>2013</v>
      </c>
      <c r="B6" s="121">
        <v>8</v>
      </c>
      <c r="C6" s="120">
        <v>2656</v>
      </c>
      <c r="D6" s="120">
        <v>1163</v>
      </c>
      <c r="E6" s="120">
        <v>1493</v>
      </c>
      <c r="F6" s="121" t="s">
        <v>1</v>
      </c>
      <c r="G6" s="121" t="s">
        <v>1</v>
      </c>
      <c r="H6" s="121" t="s">
        <v>1</v>
      </c>
      <c r="I6" s="121" t="s">
        <v>1</v>
      </c>
      <c r="J6" s="121" t="s">
        <v>1</v>
      </c>
      <c r="K6" s="121" t="s">
        <v>1</v>
      </c>
      <c r="L6" s="120">
        <v>2656</v>
      </c>
      <c r="M6" s="120">
        <v>1163</v>
      </c>
      <c r="N6" s="120">
        <v>1493</v>
      </c>
      <c r="O6" s="9"/>
      <c r="P6" s="10"/>
    </row>
    <row r="7" spans="1:16" ht="18" customHeight="1" x14ac:dyDescent="0.2">
      <c r="A7" s="182">
        <v>2014</v>
      </c>
      <c r="B7" s="121">
        <v>8</v>
      </c>
      <c r="C7" s="120">
        <v>2657</v>
      </c>
      <c r="D7" s="120">
        <v>1116</v>
      </c>
      <c r="E7" s="120">
        <v>1541</v>
      </c>
      <c r="F7" s="121" t="s">
        <v>1</v>
      </c>
      <c r="G7" s="121" t="s">
        <v>1</v>
      </c>
      <c r="H7" s="121" t="s">
        <v>1</v>
      </c>
      <c r="I7" s="121" t="s">
        <v>1</v>
      </c>
      <c r="J7" s="121" t="s">
        <v>1</v>
      </c>
      <c r="K7" s="121" t="s">
        <v>1</v>
      </c>
      <c r="L7" s="120">
        <v>2657</v>
      </c>
      <c r="M7" s="120">
        <v>1116</v>
      </c>
      <c r="N7" s="120">
        <v>1541</v>
      </c>
      <c r="O7" s="9"/>
      <c r="P7" s="10"/>
    </row>
    <row r="8" spans="1:16" ht="18" customHeight="1" x14ac:dyDescent="0.2">
      <c r="A8" s="182">
        <v>2015</v>
      </c>
      <c r="B8" s="121">
        <v>8</v>
      </c>
      <c r="C8" s="120">
        <v>2524</v>
      </c>
      <c r="D8" s="120">
        <v>1050</v>
      </c>
      <c r="E8" s="120">
        <v>1474</v>
      </c>
      <c r="F8" s="121" t="s">
        <v>1</v>
      </c>
      <c r="G8" s="121" t="s">
        <v>1</v>
      </c>
      <c r="H8" s="121" t="s">
        <v>1</v>
      </c>
      <c r="I8" s="121" t="s">
        <v>1</v>
      </c>
      <c r="J8" s="121" t="s">
        <v>1</v>
      </c>
      <c r="K8" s="121" t="s">
        <v>1</v>
      </c>
      <c r="L8" s="120">
        <v>2524</v>
      </c>
      <c r="M8" s="120">
        <v>1050</v>
      </c>
      <c r="N8" s="120">
        <v>1474</v>
      </c>
      <c r="O8" s="9"/>
      <c r="P8" s="10"/>
    </row>
    <row r="9" spans="1:16" ht="18" customHeight="1" x14ac:dyDescent="0.2">
      <c r="A9" s="182">
        <v>2016</v>
      </c>
      <c r="B9" s="121">
        <v>9</v>
      </c>
      <c r="C9" s="120">
        <v>2490</v>
      </c>
      <c r="D9" s="120">
        <v>1040</v>
      </c>
      <c r="E9" s="120">
        <v>1450</v>
      </c>
      <c r="F9" s="121" t="s">
        <v>1</v>
      </c>
      <c r="G9" s="121" t="s">
        <v>1</v>
      </c>
      <c r="H9" s="121" t="s">
        <v>1</v>
      </c>
      <c r="I9" s="121" t="s">
        <v>1</v>
      </c>
      <c r="J9" s="121" t="s">
        <v>1</v>
      </c>
      <c r="K9" s="121" t="s">
        <v>1</v>
      </c>
      <c r="L9" s="120">
        <v>2490</v>
      </c>
      <c r="M9" s="120">
        <v>1040</v>
      </c>
      <c r="N9" s="120">
        <v>1450</v>
      </c>
      <c r="O9" s="9"/>
      <c r="P9" s="10"/>
    </row>
    <row r="10" spans="1:16" s="51" customFormat="1" ht="18" customHeight="1" x14ac:dyDescent="0.2">
      <c r="A10" s="182">
        <v>2017</v>
      </c>
      <c r="B10" s="121">
        <v>6</v>
      </c>
      <c r="C10" s="120">
        <v>3054</v>
      </c>
      <c r="D10" s="120">
        <v>1270</v>
      </c>
      <c r="E10" s="120">
        <v>1784</v>
      </c>
      <c r="F10" s="121" t="s">
        <v>1</v>
      </c>
      <c r="G10" s="121" t="s">
        <v>1</v>
      </c>
      <c r="H10" s="121" t="s">
        <v>1</v>
      </c>
      <c r="I10" s="121" t="s">
        <v>1</v>
      </c>
      <c r="J10" s="121" t="s">
        <v>1</v>
      </c>
      <c r="K10" s="121" t="s">
        <v>1</v>
      </c>
      <c r="L10" s="120">
        <v>3054</v>
      </c>
      <c r="M10" s="120">
        <v>1270</v>
      </c>
      <c r="N10" s="120">
        <v>1784</v>
      </c>
      <c r="O10" s="56"/>
      <c r="P10" s="78"/>
    </row>
    <row r="11" spans="1:16" s="51" customFormat="1" ht="18" customHeight="1" x14ac:dyDescent="0.2">
      <c r="A11" s="182">
        <v>2018</v>
      </c>
      <c r="B11" s="121">
        <v>6</v>
      </c>
      <c r="C11" s="120">
        <v>2844</v>
      </c>
      <c r="D11" s="120">
        <v>1163</v>
      </c>
      <c r="E11" s="120">
        <v>1681</v>
      </c>
      <c r="F11" s="121" t="s">
        <v>1</v>
      </c>
      <c r="G11" s="121" t="s">
        <v>1</v>
      </c>
      <c r="H11" s="121" t="s">
        <v>1</v>
      </c>
      <c r="I11" s="121" t="s">
        <v>1</v>
      </c>
      <c r="J11" s="121" t="s">
        <v>1</v>
      </c>
      <c r="K11" s="121" t="s">
        <v>1</v>
      </c>
      <c r="L11" s="120">
        <v>2844</v>
      </c>
      <c r="M11" s="120">
        <v>1163</v>
      </c>
      <c r="N11" s="120">
        <v>1681</v>
      </c>
      <c r="O11" s="56"/>
      <c r="P11" s="78"/>
    </row>
    <row r="12" spans="1:16" s="51" customFormat="1" ht="18" customHeight="1" x14ac:dyDescent="0.2">
      <c r="A12" s="182">
        <v>2019</v>
      </c>
      <c r="B12" s="121">
        <v>6</v>
      </c>
      <c r="C12" s="120">
        <v>2728</v>
      </c>
      <c r="D12" s="120">
        <v>1088</v>
      </c>
      <c r="E12" s="120">
        <v>1640</v>
      </c>
      <c r="F12" s="121" t="s">
        <v>1</v>
      </c>
      <c r="G12" s="121" t="s">
        <v>1</v>
      </c>
      <c r="H12" s="121" t="s">
        <v>1</v>
      </c>
      <c r="I12" s="121" t="s">
        <v>1</v>
      </c>
      <c r="J12" s="121" t="s">
        <v>1</v>
      </c>
      <c r="K12" s="121" t="s">
        <v>1</v>
      </c>
      <c r="L12" s="120">
        <v>2728</v>
      </c>
      <c r="M12" s="120">
        <v>1088</v>
      </c>
      <c r="N12" s="120">
        <v>1640</v>
      </c>
      <c r="O12" s="56"/>
      <c r="P12" s="78"/>
    </row>
    <row r="13" spans="1:16" s="51" customFormat="1" ht="18" customHeight="1" x14ac:dyDescent="0.2">
      <c r="A13" s="182">
        <v>2020</v>
      </c>
      <c r="B13" s="121">
        <v>6</v>
      </c>
      <c r="C13" s="120">
        <v>2715</v>
      </c>
      <c r="D13" s="120">
        <v>1089</v>
      </c>
      <c r="E13" s="120">
        <v>1626</v>
      </c>
      <c r="F13" s="121" t="s">
        <v>1</v>
      </c>
      <c r="G13" s="121" t="s">
        <v>1</v>
      </c>
      <c r="H13" s="121" t="s">
        <v>1</v>
      </c>
      <c r="I13" s="121" t="s">
        <v>1</v>
      </c>
      <c r="J13" s="121" t="s">
        <v>1</v>
      </c>
      <c r="K13" s="121" t="s">
        <v>1</v>
      </c>
      <c r="L13" s="120">
        <v>2715</v>
      </c>
      <c r="M13" s="120">
        <v>1089</v>
      </c>
      <c r="N13" s="120">
        <v>1626</v>
      </c>
      <c r="O13" s="56"/>
      <c r="P13" s="78"/>
    </row>
    <row r="14" spans="1:16" s="51" customFormat="1" ht="18" customHeight="1" x14ac:dyDescent="0.2">
      <c r="A14" s="182">
        <v>2021</v>
      </c>
      <c r="B14" s="121">
        <v>6</v>
      </c>
      <c r="C14" s="120">
        <v>2675</v>
      </c>
      <c r="D14" s="120">
        <v>1021</v>
      </c>
      <c r="E14" s="120">
        <v>1654</v>
      </c>
      <c r="F14" s="121" t="s">
        <v>1</v>
      </c>
      <c r="G14" s="121" t="s">
        <v>1</v>
      </c>
      <c r="H14" s="121" t="s">
        <v>1</v>
      </c>
      <c r="I14" s="121" t="s">
        <v>1</v>
      </c>
      <c r="J14" s="121" t="s">
        <v>1</v>
      </c>
      <c r="K14" s="121" t="s">
        <v>1</v>
      </c>
      <c r="L14" s="120">
        <v>2675</v>
      </c>
      <c r="M14" s="120">
        <v>1021</v>
      </c>
      <c r="N14" s="120">
        <v>1654</v>
      </c>
      <c r="O14" s="56"/>
      <c r="P14" s="78"/>
    </row>
    <row r="15" spans="1:16" s="51" customFormat="1" ht="18" customHeight="1" x14ac:dyDescent="0.2">
      <c r="A15" s="182">
        <v>2022</v>
      </c>
      <c r="B15" s="121">
        <v>6</v>
      </c>
      <c r="C15" s="120">
        <v>2515</v>
      </c>
      <c r="D15" s="120">
        <v>856</v>
      </c>
      <c r="E15" s="120">
        <v>1659</v>
      </c>
      <c r="F15" s="121" t="s">
        <v>1</v>
      </c>
      <c r="G15" s="121" t="s">
        <v>1</v>
      </c>
      <c r="H15" s="121" t="s">
        <v>1</v>
      </c>
      <c r="I15" s="121" t="s">
        <v>1</v>
      </c>
      <c r="J15" s="121" t="s">
        <v>1</v>
      </c>
      <c r="K15" s="121" t="s">
        <v>1</v>
      </c>
      <c r="L15" s="120">
        <v>2515</v>
      </c>
      <c r="M15" s="120">
        <v>856</v>
      </c>
      <c r="N15" s="120">
        <v>1659</v>
      </c>
      <c r="O15" s="56"/>
      <c r="P15" s="78"/>
    </row>
    <row r="16" spans="1:16" x14ac:dyDescent="0.2">
      <c r="C16" s="120"/>
    </row>
  </sheetData>
  <customSheetViews>
    <customSheetView guid="{181D93DC-A09A-4025-9C6E-FCB43419133D}">
      <pageMargins left="0.31496062992125984" right="0.31496062992125984" top="0.74803149606299213" bottom="0.74803149606299213" header="0.31496062992125984" footer="0.31496062992125984"/>
      <pageSetup paperSize="9" orientation="landscape" r:id="rId1"/>
      <headerFooter>
        <oddHeader>&amp;L&amp;"Arial,Regular"&amp;12Education</oddHeader>
        <oddFooter>&amp;C&amp;"Arial,Regular"&amp;8Page &amp;P of &amp;N&amp;L&amp;"Arial,Regular"&amp;8Statistical Yearbook of Republika Srpska</oddFooter>
      </headerFooter>
    </customSheetView>
    <customSheetView guid="{8E5C2886-2955-4857-86F4-901D4558734F}">
      <selection activeCell="A16" sqref="A16"/>
      <pageMargins left="0.31496062992125984" right="0.31496062992125984" top="0.74803149606299213" bottom="0.74803149606299213" header="0.31496062992125984" footer="0.31496062992125984"/>
      <pageSetup paperSize="9" orientation="landscape" r:id="rId2"/>
      <headerFooter>
        <oddHeader>&amp;L&amp;"Arial,Regular"&amp;12Education</oddHeader>
        <oddFooter>&amp;C&amp;"Arial,Regular"&amp;8Page &amp;P of &amp;N&amp;L&amp;"Arial,Regular"&amp;8Statistical Yearbook of Republika Srpska</oddFooter>
      </headerFooter>
    </customSheetView>
    <customSheetView guid="{A22668ED-CD0F-4A44-B1CD-CDACA792D024}" scale="130">
      <selection activeCell="B15" sqref="B15:N15"/>
      <pageMargins left="0.31496062992125984" right="0.31496062992125984" top="0.74803149606299213" bottom="0.74803149606299213" header="0.31496062992125984" footer="0.31496062992125984"/>
      <pageSetup paperSize="9" orientation="landscape" r:id="rId3"/>
      <headerFooter>
        <oddHeader>&amp;L&amp;"Arial,Regular"&amp;12Education</oddHeader>
        <oddFooter>&amp;C&amp;"Arial,Regular"&amp;8Page &amp;P of &amp;N&amp;L&amp;"Arial,Regular"&amp;8Statistical Yearbook of Republika Srpska 2011</oddFooter>
      </headerFooter>
    </customSheetView>
    <customSheetView guid="{76F45416-FF74-4A55-AAB4-91CFD0DCF9E9}" scale="130" showPageBreaks="1">
      <selection activeCell="B15" sqref="B15:N15"/>
      <pageMargins left="0.31496062992125984" right="0.31496062992125984" top="0.74803149606299213" bottom="0.74803149606299213" header="0.31496062992125984" footer="0.31496062992125984"/>
      <pageSetup paperSize="9" orientation="landscape" r:id="rId4"/>
      <headerFooter>
        <oddHeader>&amp;L&amp;"Arial,Regular"&amp;12Education</oddHeader>
        <oddFooter>&amp;C&amp;"Arial,Regular"&amp;8Page &amp;P of &amp;N&amp;L&amp;"Arial,Regular"&amp;8Statistical Yearbook of Republika Srpska 2011</oddFooter>
      </headerFooter>
    </customSheetView>
    <customSheetView guid="{3FB9FB02-A7E5-4F69-B0B2-D91D85FEF9AA}">
      <selection activeCell="A16" sqref="A16"/>
      <pageMargins left="0.31496062992125984" right="0.31496062992125984" top="0.74803149606299213" bottom="0.74803149606299213" header="0.31496062992125984" footer="0.31496062992125984"/>
      <pageSetup paperSize="9" orientation="landscape" r:id="rId5"/>
      <headerFooter>
        <oddHeader>&amp;L&amp;"Arial,Regular"&amp;12Education</oddHeader>
        <oddFooter>&amp;C&amp;"Arial,Regular"&amp;8Page &amp;P of &amp;N&amp;L&amp;"Arial,Regular"&amp;8Statistical Yearbook of Republika Srpska</oddFooter>
      </headerFooter>
    </customSheetView>
    <customSheetView guid="{42E4ABD7-0ABC-4214-A412-72C094DEFBBC}">
      <selection activeCell="B15" sqref="B15:N15"/>
      <pageMargins left="0.31496062992125984" right="0.31496062992125984" top="0.74803149606299213" bottom="0.74803149606299213" header="0.31496062992125984" footer="0.31496062992125984"/>
      <pageSetup paperSize="9" orientation="landscape" r:id="rId6"/>
      <headerFooter>
        <oddHeader>&amp;L&amp;"Arial,Regular"&amp;12Education</oddHeader>
        <oddFooter>&amp;C&amp;"Arial,Regular"&amp;8Page &amp;P of &amp;N&amp;L&amp;"Arial,Regular"&amp;8Statistical Yearbook of Republika Srpska 2011</oddFooter>
      </headerFooter>
    </customSheetView>
    <customSheetView guid="{4D7B2036-8A39-49B8-9E1C-C24AE046C6FD}">
      <selection activeCell="N2" sqref="N2"/>
      <pageMargins left="0.31496062992125984" right="0.31496062992125984" top="0.74803149606299213" bottom="0.74803149606299213" header="0.31496062992125984" footer="0.31496062992125984"/>
      <pageSetup paperSize="0" orientation="portrait" horizontalDpi="0" verticalDpi="0" copies="0"/>
      <headerFooter>
        <oddHeader>&amp;L&amp;"Arial,Regular"&amp;12Education</oddHeader>
        <oddFooter>&amp;C&amp;"Arial,Regular"&amp;8Page &amp;P of &amp;N&amp;L&amp;"Arial,Regular"&amp;8Statistical Yearbook of Republika Srpska 2011</oddFooter>
      </headerFooter>
    </customSheetView>
    <customSheetView guid="{12333AE2-2FAC-4B37-A1E4-310A1F9EE714}" scale="130" hiddenRows="1">
      <selection activeCell="N2" sqref="N2"/>
      <pageMargins left="0.31496062992125984" right="0.31496062992125984" top="0.74803149606299213" bottom="0.74803149606299213" header="0.31496062992125984" footer="0.31496062992125984"/>
      <pageSetup paperSize="9" orientation="landscape" r:id="rId7"/>
      <headerFooter>
        <oddHeader>&amp;L&amp;"Arial,Regular"&amp;12Education</oddHeader>
        <oddFooter>&amp;C&amp;"Arial,Regular"&amp;8Page &amp;P of &amp;N&amp;L&amp;"Arial,Regular"&amp;8Statistical Yearbook of Republika Srpska 2011</oddFooter>
      </headerFooter>
    </customSheetView>
    <customSheetView guid="{29BA187C-A936-483F-86DB-C4A015B8D2E0}" showPageBreaks="1" showRuler="0">
      <selection activeCell="A15" sqref="A15"/>
      <pageMargins left="0.31496062992125984" right="0.31496062992125984" top="0.74803149606299213" bottom="0.74803149606299213" header="0.31496062992125984" footer="0.31496062992125984"/>
      <pageSetup paperSize="9" orientation="landscape" r:id="rId8"/>
      <headerFooter alignWithMargins="0">
        <oddHeader>&amp;L&amp;"Arial,Regular"&amp;12Education</oddHeader>
        <oddFooter>&amp;C&amp;"Arial,Regular"&amp;8Page &amp;P of &amp;N&amp;L&amp;"Arial,Regular"&amp;8Statistical Yearbook of Republika Srpska 2012</oddFooter>
      </headerFooter>
    </customSheetView>
    <customSheetView guid="{2D6A37C9-207F-4F12-81DE-5F56F88F1849}">
      <selection activeCell="N2" sqref="N2"/>
      <pageMargins left="0.31496062992125984" right="0.31496062992125984" top="0.74803149606299213" bottom="0.74803149606299213" header="0.31496062992125984" footer="0.31496062992125984"/>
      <pageSetup paperSize="0" orientation="portrait" horizontalDpi="0" verticalDpi="0" copies="0" r:id="rId9"/>
      <headerFooter>
        <oddHeader>&amp;L&amp;"Arial,Regular"&amp;12Education</oddHeader>
        <oddFooter>&amp;C&amp;"Arial,Regular"&amp;8Page &amp;P of &amp;N&amp;L&amp;"Arial,Regular"&amp;8Statistical Yearbook of Republika Srpska 2011</oddFooter>
      </headerFooter>
    </customSheetView>
    <customSheetView guid="{A965781B-9D43-4AFA-A1E6-6168CBD4390E}" scale="130">
      <selection activeCell="B15" sqref="B15"/>
      <pageMargins left="0.31496062992125984" right="0.31496062992125984" top="0.74803149606299213" bottom="0.74803149606299213" header="0.31496062992125984" footer="0.31496062992125984"/>
      <pageSetup paperSize="9" orientation="landscape" r:id="rId10"/>
      <headerFooter>
        <oddHeader>&amp;L&amp;"Arial,Regular"&amp;12Education</oddHeader>
        <oddFooter>&amp;C&amp;"Arial,Regular"&amp;8Page &amp;P of &amp;N&amp;L&amp;"Arial,Regular"&amp;8Statistical Yearbook of Republika Srpska 2011</oddFooter>
      </headerFooter>
    </customSheetView>
    <customSheetView guid="{FDC56E4B-E7CB-4144-926A-00E6F324B144}" scale="130" showPageBreaks="1">
      <selection activeCell="B15" sqref="A15:IV15"/>
      <pageMargins left="0.31496062992125984" right="0.31496062992125984" top="0.74803149606299213" bottom="0.74803149606299213" header="0.31496062992125984" footer="0.31496062992125984"/>
      <pageSetup paperSize="9" orientation="landscape" r:id="rId11"/>
      <headerFooter>
        <oddHeader>&amp;L&amp;"Arial,Regular"&amp;12Education</oddHeader>
        <oddFooter>&amp;C&amp;"Arial,Regular"&amp;8Page &amp;P of &amp;N&amp;L&amp;"Arial,Regular"&amp;8Statistical Yearbook of Republika Srpska 2016</oddFooter>
      </headerFooter>
    </customSheetView>
    <customSheetView guid="{ADCE9490-78F3-4B54-B85A-83CEBE106AD7}">
      <selection activeCell="N2" sqref="N2"/>
      <pageMargins left="0.31496062992125984" right="0.31496062992125984" top="0.74803149606299213" bottom="0.74803149606299213" header="0.31496062992125984" footer="0.31496062992125984"/>
      <pageSetup paperSize="9" orientation="landscape" r:id="rId12"/>
      <headerFooter>
        <oddHeader>&amp;L&amp;"Arial,Regular"&amp;12Education</oddHeader>
        <oddFooter>&amp;C&amp;"Arial,Regular"&amp;8Page &amp;P of &amp;N&amp;L&amp;"Arial,Regular"&amp;8Statistical Yearbook of Republika Srpska 2011</oddFooter>
      </headerFooter>
    </customSheetView>
    <customSheetView guid="{384080B8-19D4-4A62-AB95-5F5001F14194}">
      <selection activeCell="B15" sqref="B15:N15"/>
      <pageMargins left="0.31496062992125984" right="0.31496062992125984" top="0.74803149606299213" bottom="0.74803149606299213" header="0.31496062992125984" footer="0.31496062992125984"/>
      <pageSetup paperSize="9" orientation="landscape" r:id="rId13"/>
      <headerFooter>
        <oddHeader>&amp;L&amp;"Arial,Regular"&amp;12Education</oddHeader>
        <oddFooter>&amp;C&amp;"Arial,Regular"&amp;8Page &amp;P of &amp;N&amp;L&amp;"Arial,Regular"&amp;8Statistical Yearbook of Republika Srpska 2011</oddFooter>
      </headerFooter>
    </customSheetView>
    <customSheetView guid="{67202EC8-DC93-4CA3-8C86-1DB97339CB1F}">
      <selection activeCell="P15" sqref="P15"/>
      <pageMargins left="0.31496062992125984" right="0.31496062992125984" top="0.74803149606299213" bottom="0.74803149606299213" header="0.31496062992125984" footer="0.31496062992125984"/>
      <pageSetup paperSize="9" orientation="landscape" r:id="rId14"/>
      <headerFooter>
        <oddHeader>&amp;L&amp;"Arial,Regular"&amp;12Education</oddHeader>
        <oddFooter>&amp;C&amp;"Arial,Regular"&amp;8Page &amp;P of &amp;N&amp;L&amp;"Arial,Regular"&amp;8Statistical Yearbook of Republika Srpska 2011</oddFooter>
      </headerFooter>
    </customSheetView>
    <customSheetView guid="{B4BBEB07-BAAA-48D0-B797-2A71287AAFBA}" scale="130">
      <selection activeCell="B15" sqref="B15:N15"/>
      <pageMargins left="0.31496062992125984" right="0.31496062992125984" top="0.74803149606299213" bottom="0.74803149606299213" header="0.31496062992125984" footer="0.31496062992125984"/>
      <pageSetup paperSize="9" orientation="landscape" r:id="rId15"/>
      <headerFooter>
        <oddHeader>&amp;L&amp;"Arial,Regular"&amp;12Education</oddHeader>
        <oddFooter>&amp;C&amp;"Arial,Regular"&amp;8Page &amp;P of &amp;N&amp;L&amp;"Arial,Regular"&amp;8Statistical Yearbook of Republika Srpska 2011</oddFooter>
      </headerFooter>
    </customSheetView>
    <customSheetView guid="{31AF76FC-2EBD-476D-960D-273140CF5FF5}">
      <selection activeCell="A16" sqref="A16"/>
      <pageMargins left="0.31496062992125984" right="0.31496062992125984" top="0.74803149606299213" bottom="0.74803149606299213" header="0.31496062992125984" footer="0.31496062992125984"/>
      <pageSetup paperSize="9" orientation="landscape" r:id="rId16"/>
      <headerFooter>
        <oddHeader>&amp;L&amp;"Arial,Regular"&amp;12Education</oddHeader>
        <oddFooter>&amp;C&amp;"Arial,Regular"&amp;8Page &amp;P of &amp;N&amp;L&amp;"Arial,Regular"&amp;8Statistical Yearbook of Republika Srpska</oddFooter>
      </headerFooter>
    </customSheetView>
    <customSheetView guid="{D48C0C28-F7D3-4772-AA3E-7042D0D34C39}">
      <selection activeCell="G23" sqref="G23"/>
      <pageMargins left="0.31496062992125984" right="0.31496062992125984" top="0.74803149606299213" bottom="0.74803149606299213" header="0.31496062992125984" footer="0.31496062992125984"/>
      <pageSetup paperSize="9" orientation="landscape" r:id="rId17"/>
      <headerFooter>
        <oddHeader>&amp;L&amp;"Arial,Regular"&amp;12Education</oddHeader>
        <oddFooter>&amp;C&amp;"Arial,Regular"&amp;8Page &amp;P of &amp;N&amp;L&amp;"Arial,Regular"&amp;8Statistical Yearbook of Republika Srpska</oddFooter>
      </headerFooter>
    </customSheetView>
    <customSheetView guid="{E8F3D1B1-ECD5-4074-A5B8-07547325D9D5}">
      <selection activeCell="G23" sqref="G23"/>
      <pageMargins left="0.31496062992125984" right="0.31496062992125984" top="0.74803149606299213" bottom="0.74803149606299213" header="0.31496062992125984" footer="0.31496062992125984"/>
      <pageSetup paperSize="9" orientation="landscape" r:id="rId18"/>
      <headerFooter>
        <oddHeader>&amp;L&amp;"Arial,Regular"&amp;12Education</oddHeader>
        <oddFooter>&amp;C&amp;"Arial,Regular"&amp;8Page &amp;P of &amp;N&amp;L&amp;"Arial,Regular"&amp;8Statistical Yearbook of Republika Srpska</oddFooter>
      </headerFooter>
    </customSheetView>
  </customSheetViews>
  <mergeCells count="10">
    <mergeCell ref="A3:A5"/>
    <mergeCell ref="B3:B5"/>
    <mergeCell ref="C3:E3"/>
    <mergeCell ref="F3:N3"/>
    <mergeCell ref="C4:C5"/>
    <mergeCell ref="D4:D5"/>
    <mergeCell ref="E4:E5"/>
    <mergeCell ref="F4:H4"/>
    <mergeCell ref="I4:K4"/>
    <mergeCell ref="L4:N4"/>
  </mergeCells>
  <phoneticPr fontId="20" type="noConversion"/>
  <hyperlinks>
    <hyperlink ref="N2" location="'List of tables'!A1" display="List of tables"/>
  </hyperlinks>
  <pageMargins left="0.31496062992125984" right="0.31496062992125984" top="0.74803149606299213" bottom="0.74803149606299213" header="0.31496062992125984" footer="0.31496062992125984"/>
  <pageSetup paperSize="9" orientation="landscape" r:id="rId19"/>
  <headerFooter>
    <oddHeader>&amp;L&amp;"Arial,Regular"&amp;12Education</oddHeader>
    <oddFooter>&amp;C&amp;"Arial,Regular"&amp;8Page &amp;P of &amp;N&amp;L&amp;"Arial,Regular"&amp;8Statistical Yearbook of Republika Srpska</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P14"/>
  <sheetViews>
    <sheetView zoomScaleNormal="100" workbookViewId="0"/>
  </sheetViews>
  <sheetFormatPr defaultColWidth="9.140625" defaultRowHeight="12" x14ac:dyDescent="0.2"/>
  <cols>
    <col min="1" max="1" width="8.28515625" style="2" customWidth="1"/>
    <col min="2" max="4" width="10.5703125" style="2" customWidth="1"/>
    <col min="5" max="5" width="9.140625" style="2" customWidth="1"/>
    <col min="6" max="6" width="14.42578125" style="2" customWidth="1"/>
    <col min="7" max="7" width="8.85546875" style="4" customWidth="1"/>
    <col min="8" max="8" width="14.42578125" style="2" customWidth="1"/>
    <col min="9" max="9" width="12.28515625" style="2" customWidth="1"/>
    <col min="10" max="10" width="9.5703125" style="2" customWidth="1"/>
    <col min="11" max="11" width="8.28515625" style="2" customWidth="1"/>
    <col min="12" max="12" width="8.28515625" style="4" customWidth="1"/>
    <col min="13" max="15" width="8.28515625" style="2" customWidth="1"/>
    <col min="16" max="16384" width="9.140625" style="2"/>
  </cols>
  <sheetData>
    <row r="1" spans="1:16" s="3" customFormat="1" x14ac:dyDescent="0.2">
      <c r="A1" s="13" t="s">
        <v>228</v>
      </c>
      <c r="B1" s="2"/>
      <c r="C1" s="2"/>
      <c r="D1" s="2"/>
      <c r="E1" s="2"/>
      <c r="F1" s="2"/>
      <c r="G1" s="2"/>
      <c r="H1" s="2"/>
      <c r="I1" s="2"/>
      <c r="J1" s="2"/>
    </row>
    <row r="2" spans="1:16" ht="15" customHeight="1" thickBot="1" x14ac:dyDescent="0.25">
      <c r="A2" s="7"/>
      <c r="G2" s="2"/>
      <c r="J2" s="5" t="s">
        <v>109</v>
      </c>
      <c r="L2" s="2"/>
      <c r="N2" s="5"/>
    </row>
    <row r="3" spans="1:16" ht="22.5" customHeight="1" thickTop="1" x14ac:dyDescent="0.2">
      <c r="A3" s="362"/>
      <c r="B3" s="295" t="s">
        <v>87</v>
      </c>
      <c r="C3" s="295"/>
      <c r="D3" s="295"/>
      <c r="E3" s="295" t="s">
        <v>88</v>
      </c>
      <c r="F3" s="295"/>
      <c r="G3" s="295" t="s">
        <v>89</v>
      </c>
      <c r="H3" s="295"/>
      <c r="I3" s="295" t="s">
        <v>90</v>
      </c>
      <c r="J3" s="301" t="s">
        <v>91</v>
      </c>
    </row>
    <row r="4" spans="1:16" ht="32.25" customHeight="1" x14ac:dyDescent="0.2">
      <c r="A4" s="363"/>
      <c r="B4" s="26" t="s">
        <v>25</v>
      </c>
      <c r="C4" s="26" t="s">
        <v>26</v>
      </c>
      <c r="D4" s="26" t="s">
        <v>27</v>
      </c>
      <c r="E4" s="34" t="s">
        <v>33</v>
      </c>
      <c r="F4" s="26" t="s">
        <v>92</v>
      </c>
      <c r="G4" s="34" t="s">
        <v>33</v>
      </c>
      <c r="H4" s="26" t="s">
        <v>92</v>
      </c>
      <c r="I4" s="297"/>
      <c r="J4" s="302"/>
    </row>
    <row r="5" spans="1:16" ht="18" customHeight="1" x14ac:dyDescent="0.2">
      <c r="A5" s="35">
        <v>2013</v>
      </c>
      <c r="B5" s="56">
        <v>423</v>
      </c>
      <c r="C5" s="56">
        <v>169</v>
      </c>
      <c r="D5" s="56">
        <v>254</v>
      </c>
      <c r="E5" s="56">
        <v>26</v>
      </c>
      <c r="F5" s="56">
        <v>6</v>
      </c>
      <c r="G5" s="56">
        <v>2</v>
      </c>
      <c r="H5" s="56">
        <v>1</v>
      </c>
      <c r="I5" s="56">
        <v>64</v>
      </c>
      <c r="J5" s="56">
        <v>331</v>
      </c>
      <c r="K5" s="9"/>
      <c r="L5" s="9"/>
      <c r="M5" s="9"/>
      <c r="N5" s="9"/>
      <c r="O5" s="9"/>
      <c r="P5" s="10"/>
    </row>
    <row r="6" spans="1:16" ht="18" customHeight="1" x14ac:dyDescent="0.2">
      <c r="A6" s="35">
        <v>2014</v>
      </c>
      <c r="B6" s="56">
        <v>421</v>
      </c>
      <c r="C6" s="56">
        <v>169</v>
      </c>
      <c r="D6" s="56">
        <v>252</v>
      </c>
      <c r="E6" s="56">
        <v>28</v>
      </c>
      <c r="F6" s="56">
        <v>18</v>
      </c>
      <c r="G6" s="56">
        <v>4</v>
      </c>
      <c r="H6" s="56">
        <v>3</v>
      </c>
      <c r="I6" s="56">
        <v>78</v>
      </c>
      <c r="J6" s="56">
        <v>311</v>
      </c>
      <c r="K6" s="9"/>
      <c r="L6" s="9"/>
      <c r="M6" s="9"/>
      <c r="N6" s="9"/>
      <c r="O6" s="9"/>
      <c r="P6" s="10"/>
    </row>
    <row r="7" spans="1:16" ht="18" customHeight="1" x14ac:dyDescent="0.2">
      <c r="A7" s="35">
        <v>2015</v>
      </c>
      <c r="B7" s="56">
        <v>423</v>
      </c>
      <c r="C7" s="56">
        <v>187</v>
      </c>
      <c r="D7" s="56">
        <v>236</v>
      </c>
      <c r="E7" s="56">
        <v>29</v>
      </c>
      <c r="F7" s="56">
        <v>17</v>
      </c>
      <c r="G7" s="56">
        <v>4</v>
      </c>
      <c r="H7" s="56">
        <v>3</v>
      </c>
      <c r="I7" s="56">
        <v>78</v>
      </c>
      <c r="J7" s="56">
        <v>312</v>
      </c>
      <c r="K7" s="9"/>
      <c r="L7" s="9"/>
      <c r="M7" s="9"/>
      <c r="N7" s="9"/>
      <c r="O7" s="9"/>
      <c r="P7" s="10"/>
    </row>
    <row r="8" spans="1:16" ht="18" customHeight="1" x14ac:dyDescent="0.2">
      <c r="A8" s="35">
        <v>2016</v>
      </c>
      <c r="B8" s="56">
        <v>416</v>
      </c>
      <c r="C8" s="56">
        <v>166</v>
      </c>
      <c r="D8" s="56">
        <v>250</v>
      </c>
      <c r="E8" s="56">
        <v>29</v>
      </c>
      <c r="F8" s="56">
        <v>18</v>
      </c>
      <c r="G8" s="56">
        <v>4</v>
      </c>
      <c r="H8" s="56">
        <v>3</v>
      </c>
      <c r="I8" s="56">
        <v>83</v>
      </c>
      <c r="J8" s="56">
        <v>300</v>
      </c>
      <c r="K8" s="9"/>
      <c r="L8" s="9"/>
      <c r="M8" s="9"/>
      <c r="N8" s="9"/>
      <c r="O8" s="9"/>
      <c r="P8" s="10"/>
    </row>
    <row r="9" spans="1:16" ht="18" customHeight="1" x14ac:dyDescent="0.2">
      <c r="A9" s="182">
        <v>2017</v>
      </c>
      <c r="B9" s="56">
        <v>415</v>
      </c>
      <c r="C9" s="56">
        <v>163</v>
      </c>
      <c r="D9" s="56">
        <v>252</v>
      </c>
      <c r="E9" s="56">
        <v>26</v>
      </c>
      <c r="F9" s="56">
        <v>16</v>
      </c>
      <c r="G9" s="56">
        <v>5</v>
      </c>
      <c r="H9" s="56">
        <v>3</v>
      </c>
      <c r="I9" s="56">
        <v>136</v>
      </c>
      <c r="J9" s="56">
        <v>248</v>
      </c>
      <c r="K9" s="9"/>
      <c r="L9" s="9"/>
      <c r="M9" s="9"/>
      <c r="N9" s="9"/>
      <c r="O9" s="9"/>
      <c r="P9" s="10"/>
    </row>
    <row r="10" spans="1:16" ht="18" customHeight="1" x14ac:dyDescent="0.2">
      <c r="A10" s="182">
        <v>2018</v>
      </c>
      <c r="B10" s="56">
        <v>436</v>
      </c>
      <c r="C10" s="56">
        <v>184</v>
      </c>
      <c r="D10" s="56">
        <v>252</v>
      </c>
      <c r="E10" s="56">
        <v>27</v>
      </c>
      <c r="F10" s="56">
        <v>17</v>
      </c>
      <c r="G10" s="56">
        <v>5</v>
      </c>
      <c r="H10" s="56">
        <v>3</v>
      </c>
      <c r="I10" s="56">
        <v>95</v>
      </c>
      <c r="J10" s="56">
        <v>309</v>
      </c>
      <c r="K10" s="9"/>
      <c r="L10" s="9"/>
      <c r="M10" s="9"/>
      <c r="N10" s="9"/>
      <c r="O10" s="9"/>
      <c r="P10" s="10"/>
    </row>
    <row r="11" spans="1:16" ht="18" customHeight="1" x14ac:dyDescent="0.2">
      <c r="A11" s="182">
        <v>2019</v>
      </c>
      <c r="B11" s="56">
        <v>429</v>
      </c>
      <c r="C11" s="56">
        <v>180</v>
      </c>
      <c r="D11" s="56">
        <v>249</v>
      </c>
      <c r="E11" s="56">
        <v>25</v>
      </c>
      <c r="F11" s="56">
        <v>17</v>
      </c>
      <c r="G11" s="56">
        <v>5</v>
      </c>
      <c r="H11" s="56">
        <v>3</v>
      </c>
      <c r="I11" s="56">
        <v>72</v>
      </c>
      <c r="J11" s="56">
        <v>327</v>
      </c>
      <c r="K11" s="9"/>
      <c r="L11" s="9"/>
      <c r="M11" s="9"/>
      <c r="N11" s="9"/>
      <c r="O11" s="9"/>
      <c r="P11" s="10"/>
    </row>
    <row r="12" spans="1:16" ht="18" customHeight="1" x14ac:dyDescent="0.2">
      <c r="A12" s="182">
        <v>2020</v>
      </c>
      <c r="B12" s="56">
        <v>421</v>
      </c>
      <c r="C12" s="56">
        <v>175</v>
      </c>
      <c r="D12" s="56">
        <v>246</v>
      </c>
      <c r="E12" s="56">
        <v>28</v>
      </c>
      <c r="F12" s="56">
        <v>16</v>
      </c>
      <c r="G12" s="56">
        <v>5</v>
      </c>
      <c r="H12" s="56">
        <v>3</v>
      </c>
      <c r="I12" s="56">
        <v>75</v>
      </c>
      <c r="J12" s="56">
        <v>313</v>
      </c>
      <c r="K12" s="9"/>
      <c r="L12" s="9"/>
      <c r="M12" s="9"/>
      <c r="N12" s="9"/>
      <c r="O12" s="9"/>
      <c r="P12" s="10"/>
    </row>
    <row r="13" spans="1:16" ht="18" customHeight="1" x14ac:dyDescent="0.2">
      <c r="A13" s="182">
        <v>2021</v>
      </c>
      <c r="B13" s="56">
        <v>430</v>
      </c>
      <c r="C13" s="56">
        <v>168</v>
      </c>
      <c r="D13" s="56">
        <v>262</v>
      </c>
      <c r="E13" s="56">
        <v>27</v>
      </c>
      <c r="F13" s="56">
        <v>15</v>
      </c>
      <c r="G13" s="56">
        <v>5</v>
      </c>
      <c r="H13" s="56">
        <v>3</v>
      </c>
      <c r="I13" s="56">
        <v>82</v>
      </c>
      <c r="J13" s="56">
        <v>316</v>
      </c>
      <c r="K13" s="9"/>
      <c r="L13" s="9"/>
      <c r="M13" s="9"/>
      <c r="N13" s="9"/>
      <c r="O13" s="9"/>
      <c r="P13" s="10"/>
    </row>
    <row r="14" spans="1:16" ht="18" customHeight="1" x14ac:dyDescent="0.2">
      <c r="A14" s="182">
        <v>2022</v>
      </c>
      <c r="B14" s="56">
        <v>424</v>
      </c>
      <c r="C14" s="56">
        <v>163</v>
      </c>
      <c r="D14" s="56">
        <v>261</v>
      </c>
      <c r="E14" s="56">
        <v>35</v>
      </c>
      <c r="F14" s="56">
        <v>25</v>
      </c>
      <c r="G14" s="56">
        <v>5</v>
      </c>
      <c r="H14" s="56">
        <v>3</v>
      </c>
      <c r="I14" s="56">
        <v>97</v>
      </c>
      <c r="J14" s="56">
        <v>287</v>
      </c>
      <c r="K14" s="9"/>
      <c r="L14" s="9"/>
      <c r="M14" s="9"/>
      <c r="N14" s="9"/>
      <c r="O14" s="9"/>
      <c r="P14" s="10"/>
    </row>
  </sheetData>
  <customSheetViews>
    <customSheetView guid="{181D93DC-A09A-4025-9C6E-FCB43419133D}">
      <selection activeCell="J2" sqref="J2"/>
      <pageMargins left="0.31496062992125984" right="0.31496062992125984" top="0.74803149606299213" bottom="0.74803149606299213" header="0.31496062992125984" footer="0.31496062992125984"/>
      <pageSetup paperSize="9" orientation="landscape" r:id="rId1"/>
      <headerFooter>
        <oddHeader>&amp;L&amp;"Arial,Regular"&amp;12Education</oddHeader>
        <oddFooter>&amp;C&amp;"Arial,Regular"&amp;8Page &amp;P of &amp;N&amp;L&amp;"Arial,Regular"&amp;8Statistical Yearbook of Republika Srpska</oddFooter>
      </headerFooter>
    </customSheetView>
    <customSheetView guid="{8E5C2886-2955-4857-86F4-901D4558734F}">
      <selection activeCell="J2" sqref="J2"/>
      <pageMargins left="0.31496062992125984" right="0.31496062992125984" top="0.74803149606299213" bottom="0.74803149606299213" header="0.31496062992125984" footer="0.31496062992125984"/>
      <pageSetup paperSize="9" orientation="landscape" r:id="rId2"/>
      <headerFooter>
        <oddHeader>&amp;L&amp;"Arial,Regular"&amp;12Education</oddHeader>
        <oddFooter>&amp;C&amp;"Arial,Regular"&amp;8Page &amp;P of &amp;N&amp;L&amp;"Arial,Regular"&amp;8Statistical Yearbook of Republika Srpska</oddFooter>
      </headerFooter>
    </customSheetView>
    <customSheetView guid="{A22668ED-CD0F-4A44-B1CD-CDACA792D024}" scale="130">
      <selection activeCell="B14" sqref="B14:J14"/>
      <pageMargins left="0.31496062992125984" right="0.31496062992125984" top="0.74803149606299213" bottom="0.74803149606299213" header="0.31496062992125984" footer="0.31496062992125984"/>
      <pageSetup paperSize="9" orientation="landscape" r:id="rId3"/>
      <headerFooter>
        <oddHeader>&amp;L&amp;"Arial,Regular"&amp;12Education</oddHeader>
        <oddFooter>&amp;C&amp;"Arial,Regular"&amp;8Page &amp;P of &amp;N&amp;L&amp;"Arial,Regular"&amp;8Statistical Yearbook of Republika Srpska 2011</oddFooter>
      </headerFooter>
    </customSheetView>
    <customSheetView guid="{76F45416-FF74-4A55-AAB4-91CFD0DCF9E9}" scale="130" showPageBreaks="1">
      <selection activeCell="B14" sqref="B14:J14"/>
      <pageMargins left="0.31496062992125984" right="0.31496062992125984" top="0.74803149606299213" bottom="0.74803149606299213" header="0.31496062992125984" footer="0.31496062992125984"/>
      <pageSetup paperSize="9" orientation="landscape" r:id="rId4"/>
      <headerFooter>
        <oddHeader>&amp;L&amp;"Arial,Regular"&amp;12Education</oddHeader>
        <oddFooter>&amp;C&amp;"Arial,Regular"&amp;8Page &amp;P of &amp;N&amp;L&amp;"Arial,Regular"&amp;8Statistical Yearbook of Republika Srpska 2011</oddFooter>
      </headerFooter>
    </customSheetView>
    <customSheetView guid="{3FB9FB02-A7E5-4F69-B0B2-D91D85FEF9AA}">
      <selection activeCell="J2" sqref="J2"/>
      <pageMargins left="0.31496062992125984" right="0.31496062992125984" top="0.74803149606299213" bottom="0.74803149606299213" header="0.31496062992125984" footer="0.31496062992125984"/>
      <pageSetup paperSize="9" orientation="landscape" r:id="rId5"/>
      <headerFooter>
        <oddHeader>&amp;L&amp;"Arial,Regular"&amp;12Education</oddHeader>
        <oddFooter>&amp;C&amp;"Arial,Regular"&amp;8Page &amp;P of &amp;N&amp;L&amp;"Arial,Regular"&amp;8Statistical Yearbook of Republika Srpska</oddFooter>
      </headerFooter>
    </customSheetView>
    <customSheetView guid="{42E4ABD7-0ABC-4214-A412-72C094DEFBBC}">
      <selection activeCell="B14" sqref="B14"/>
      <pageMargins left="0.31496062992125984" right="0.31496062992125984" top="0.74803149606299213" bottom="0.74803149606299213" header="0.31496062992125984" footer="0.31496062992125984"/>
      <pageSetup paperSize="9" orientation="landscape" r:id="rId6"/>
      <headerFooter>
        <oddHeader>&amp;L&amp;"Arial,Regular"&amp;12Education</oddHeader>
        <oddFooter>&amp;C&amp;"Arial,Regular"&amp;8Page &amp;P of &amp;N&amp;L&amp;"Arial,Regular"&amp;8Statistical Yearbook of Republika Srpska 2011</oddFooter>
      </headerFooter>
    </customSheetView>
    <customSheetView guid="{4D7B2036-8A39-49B8-9E1C-C24AE046C6FD}">
      <selection activeCell="J2" sqref="J2"/>
      <pageMargins left="0.31496062992125984" right="0.31496062992125984" top="0.74803149606299213" bottom="0.74803149606299213" header="0.31496062992125984" footer="0.31496062992125984"/>
      <pageSetup paperSize="0" orientation="portrait" horizontalDpi="0" verticalDpi="0" copies="0"/>
      <headerFooter>
        <oddHeader>&amp;L&amp;"Arial,Regular"&amp;12Education</oddHeader>
        <oddFooter>&amp;C&amp;"Arial,Regular"&amp;8Page &amp;P of &amp;N&amp;L&amp;"Arial,Regular"&amp;8Statistical Yearbook of Republika Srpska 2011</oddFooter>
      </headerFooter>
    </customSheetView>
    <customSheetView guid="{12333AE2-2FAC-4B37-A1E4-310A1F9EE714}" scale="130" hiddenRows="1">
      <selection activeCell="J2" sqref="J2"/>
      <pageMargins left="0.31496062992125984" right="0.31496062992125984" top="0.74803149606299213" bottom="0.74803149606299213" header="0.31496062992125984" footer="0.31496062992125984"/>
      <pageSetup paperSize="9" orientation="landscape" r:id="rId7"/>
      <headerFooter>
        <oddHeader>&amp;L&amp;"Arial,Regular"&amp;12Education</oddHeader>
        <oddFooter>&amp;C&amp;"Arial,Regular"&amp;8Page &amp;P of &amp;N&amp;L&amp;"Arial,Regular"&amp;8Statistical Yearbook of Republika Srpska 2011</oddFooter>
      </headerFooter>
    </customSheetView>
    <customSheetView guid="{29BA187C-A936-483F-86DB-C4A015B8D2E0}" showPageBreaks="1" showRuler="0">
      <selection activeCell="J2" sqref="J2"/>
      <pageMargins left="0.31496062992125984" right="0.31496062992125984" top="0.74803149606299213" bottom="0.74803149606299213" header="0.31496062992125984" footer="0.31496062992125984"/>
      <pageSetup paperSize="9" orientation="landscape" r:id="rId8"/>
      <headerFooter alignWithMargins="0">
        <oddHeader>&amp;L&amp;"Arial,Regular"&amp;12Education</oddHeader>
        <oddFooter>&amp;C&amp;"Arial,Regular"&amp;8Page &amp;P of &amp;N&amp;L&amp;"Arial,Regular"&amp;8Statistical Yearbook of Republika Srpska 2012</oddFooter>
      </headerFooter>
    </customSheetView>
    <customSheetView guid="{2D6A37C9-207F-4F12-81DE-5F56F88F1849}">
      <selection activeCell="J2" sqref="J2"/>
      <pageMargins left="0.31496062992125984" right="0.31496062992125984" top="0.74803149606299213" bottom="0.74803149606299213" header="0.31496062992125984" footer="0.31496062992125984"/>
      <pageSetup paperSize="0" orientation="portrait" horizontalDpi="0" verticalDpi="0" copies="0" r:id="rId9"/>
      <headerFooter>
        <oddHeader>&amp;L&amp;"Arial,Regular"&amp;12Education</oddHeader>
        <oddFooter>&amp;C&amp;"Arial,Regular"&amp;8Page &amp;P of &amp;N&amp;L&amp;"Arial,Regular"&amp;8Statistical Yearbook of Republika Srpska 2011</oddFooter>
      </headerFooter>
    </customSheetView>
    <customSheetView guid="{A965781B-9D43-4AFA-A1E6-6168CBD4390E}" scale="130">
      <selection activeCell="A17" sqref="A17"/>
      <pageMargins left="0.31496062992125984" right="0.31496062992125984" top="0.74803149606299213" bottom="0.74803149606299213" header="0.31496062992125984" footer="0.31496062992125984"/>
      <pageSetup paperSize="9" orientation="landscape" r:id="rId10"/>
      <headerFooter>
        <oddHeader>&amp;L&amp;"Arial,Regular"&amp;12Education</oddHeader>
        <oddFooter>&amp;C&amp;"Arial,Regular"&amp;8Page &amp;P of &amp;N&amp;L&amp;"Arial,Regular"&amp;8Statistical Yearbook of Republika Srpska 2011</oddFooter>
      </headerFooter>
    </customSheetView>
    <customSheetView guid="{FDC56E4B-E7CB-4144-926A-00E6F324B144}" scale="130" showPageBreaks="1">
      <selection activeCell="J2" sqref="J2"/>
      <pageMargins left="0.31496062992125984" right="0.31496062992125984" top="0.74803149606299213" bottom="0.74803149606299213" header="0.31496062992125984" footer="0.31496062992125984"/>
      <pageSetup paperSize="9" orientation="landscape" r:id="rId11"/>
      <headerFooter>
        <oddHeader>&amp;L&amp;"Arial,Regular"&amp;12Education</oddHeader>
        <oddFooter>&amp;C&amp;"Arial,Regular"&amp;8Page &amp;P of &amp;N&amp;L&amp;"Arial,Regular"&amp;8Statistical Yearbook of Republika Srpska 2016</oddFooter>
      </headerFooter>
    </customSheetView>
    <customSheetView guid="{ADCE9490-78F3-4B54-B85A-83CEBE106AD7}">
      <selection activeCell="J2" sqref="J2"/>
      <pageMargins left="0.31496062992125984" right="0.31496062992125984" top="0.74803149606299213" bottom="0.74803149606299213" header="0.31496062992125984" footer="0.31496062992125984"/>
      <pageSetup paperSize="9" orientation="landscape" r:id="rId12"/>
      <headerFooter>
        <oddHeader>&amp;L&amp;"Arial,Regular"&amp;12Education</oddHeader>
        <oddFooter>&amp;C&amp;"Arial,Regular"&amp;8Page &amp;P of &amp;N&amp;L&amp;"Arial,Regular"&amp;8Statistical Yearbook of Republika Srpska 2011</oddFooter>
      </headerFooter>
    </customSheetView>
    <customSheetView guid="{384080B8-19D4-4A62-AB95-5F5001F14194}">
      <selection activeCell="B14" sqref="B14:J14"/>
      <pageMargins left="0.31496062992125984" right="0.31496062992125984" top="0.74803149606299213" bottom="0.74803149606299213" header="0.31496062992125984" footer="0.31496062992125984"/>
      <pageSetup paperSize="9" orientation="landscape" r:id="rId13"/>
      <headerFooter>
        <oddHeader>&amp;L&amp;"Arial,Regular"&amp;12Education</oddHeader>
        <oddFooter>&amp;C&amp;"Arial,Regular"&amp;8Page &amp;P of &amp;N&amp;L&amp;"Arial,Regular"&amp;8Statistical Yearbook of Republika Srpska 2011</oddFooter>
      </headerFooter>
    </customSheetView>
    <customSheetView guid="{67202EC8-DC93-4CA3-8C86-1DB97339CB1F}">
      <selection activeCell="F21" sqref="F21"/>
      <pageMargins left="0.31496062992125984" right="0.31496062992125984" top="0.74803149606299213" bottom="0.74803149606299213" header="0.31496062992125984" footer="0.31496062992125984"/>
      <pageSetup paperSize="9" orientation="landscape" r:id="rId14"/>
      <headerFooter>
        <oddHeader>&amp;L&amp;"Arial,Regular"&amp;12Education</oddHeader>
        <oddFooter>&amp;C&amp;"Arial,Regular"&amp;8Page &amp;P of &amp;N&amp;L&amp;"Arial,Regular"&amp;8Statistical Yearbook of Republika Srpska 2011</oddFooter>
      </headerFooter>
    </customSheetView>
    <customSheetView guid="{B4BBEB07-BAAA-48D0-B797-2A71287AAFBA}" scale="130">
      <selection activeCell="B14" sqref="B14:J14"/>
      <pageMargins left="0.31496062992125984" right="0.31496062992125984" top="0.74803149606299213" bottom="0.74803149606299213" header="0.31496062992125984" footer="0.31496062992125984"/>
      <pageSetup paperSize="9" orientation="landscape" r:id="rId15"/>
      <headerFooter>
        <oddHeader>&amp;L&amp;"Arial,Regular"&amp;12Education</oddHeader>
        <oddFooter>&amp;C&amp;"Arial,Regular"&amp;8Page &amp;P of &amp;N&amp;L&amp;"Arial,Regular"&amp;8Statistical Yearbook of Republika Srpska 2011</oddFooter>
      </headerFooter>
    </customSheetView>
    <customSheetView guid="{31AF76FC-2EBD-476D-960D-273140CF5FF5}">
      <selection activeCell="J2" sqref="J2"/>
      <pageMargins left="0.31496062992125984" right="0.31496062992125984" top="0.74803149606299213" bottom="0.74803149606299213" header="0.31496062992125984" footer="0.31496062992125984"/>
      <pageSetup paperSize="9" orientation="landscape" r:id="rId16"/>
      <headerFooter>
        <oddHeader>&amp;L&amp;"Arial,Regular"&amp;12Education</oddHeader>
        <oddFooter>&amp;C&amp;"Arial,Regular"&amp;8Page &amp;P of &amp;N&amp;L&amp;"Arial,Regular"&amp;8Statistical Yearbook of Republika Srpska</oddFooter>
      </headerFooter>
    </customSheetView>
    <customSheetView guid="{D48C0C28-F7D3-4772-AA3E-7042D0D34C39}">
      <selection activeCell="B14" sqref="B14:J14"/>
      <pageMargins left="0.31496062992125984" right="0.31496062992125984" top="0.74803149606299213" bottom="0.74803149606299213" header="0.31496062992125984" footer="0.31496062992125984"/>
      <pageSetup paperSize="9" orientation="landscape" r:id="rId17"/>
      <headerFooter>
        <oddHeader>&amp;L&amp;"Arial,Regular"&amp;12Education</oddHeader>
        <oddFooter>&amp;C&amp;"Arial,Regular"&amp;8Page &amp;P of &amp;N&amp;L&amp;"Arial,Regular"&amp;8Statistical Yearbook of Republika Srpska</oddFooter>
      </headerFooter>
    </customSheetView>
    <customSheetView guid="{E8F3D1B1-ECD5-4074-A5B8-07547325D9D5}">
      <selection activeCell="B14" sqref="B14:J14"/>
      <pageMargins left="0.31496062992125984" right="0.31496062992125984" top="0.74803149606299213" bottom="0.74803149606299213" header="0.31496062992125984" footer="0.31496062992125984"/>
      <pageSetup paperSize="9" orientation="landscape" r:id="rId18"/>
      <headerFooter>
        <oddHeader>&amp;L&amp;"Arial,Regular"&amp;12Education</oddHeader>
        <oddFooter>&amp;C&amp;"Arial,Regular"&amp;8Page &amp;P of &amp;N&amp;L&amp;"Arial,Regular"&amp;8Statistical Yearbook of Republika Srpska</oddFooter>
      </headerFooter>
    </customSheetView>
  </customSheetViews>
  <mergeCells count="6">
    <mergeCell ref="J3:J4"/>
    <mergeCell ref="I3:I4"/>
    <mergeCell ref="A3:A4"/>
    <mergeCell ref="B3:D3"/>
    <mergeCell ref="E3:F3"/>
    <mergeCell ref="G3:H3"/>
  </mergeCells>
  <phoneticPr fontId="20" type="noConversion"/>
  <hyperlinks>
    <hyperlink ref="J2" location="'List of tables'!A1" display="List of tables"/>
  </hyperlinks>
  <pageMargins left="0.31496062992125984" right="0.31496062992125984" top="0.74803149606299213" bottom="0.74803149606299213" header="0.31496062992125984" footer="0.31496062992125984"/>
  <pageSetup paperSize="9" orientation="landscape" r:id="rId19"/>
  <headerFooter>
    <oddHeader>&amp;L&amp;"Arial,Regular"&amp;12Education</oddHeader>
    <oddFooter>&amp;C&amp;"Arial,Regular"&amp;8Page &amp;P of &amp;N&amp;L&amp;"Arial,Regular"&amp;8Statistical Yearbook of Republika Srpska</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32</vt:i4>
      </vt:variant>
      <vt:variant>
        <vt:lpstr>Named Ranges</vt:lpstr>
      </vt:variant>
      <vt:variant>
        <vt:i4>5</vt:i4>
      </vt:variant>
    </vt:vector>
  </HeadingPairs>
  <TitlesOfParts>
    <vt:vector size="37" baseType="lpstr">
      <vt:lpstr>List of tables</vt:lpstr>
      <vt:lpstr>24.1.ENG</vt:lpstr>
      <vt:lpstr>24.2.ENG</vt:lpstr>
      <vt:lpstr>24.3.ENG</vt:lpstr>
      <vt:lpstr>24.4.ENG</vt:lpstr>
      <vt:lpstr>24.5.ENG</vt:lpstr>
      <vt:lpstr>24.6.ENG</vt:lpstr>
      <vt:lpstr>24.7.ENG</vt:lpstr>
      <vt:lpstr>24.8.ENG</vt:lpstr>
      <vt:lpstr>24.9.ENG</vt:lpstr>
      <vt:lpstr>24.10.ENG</vt:lpstr>
      <vt:lpstr>24.11.ENG</vt:lpstr>
      <vt:lpstr>24.12.ENG</vt:lpstr>
      <vt:lpstr>24.13.ENG</vt:lpstr>
      <vt:lpstr>24.14.ENG</vt:lpstr>
      <vt:lpstr>24.15.ENG</vt:lpstr>
      <vt:lpstr>24.16.ENG</vt:lpstr>
      <vt:lpstr>24.17.ENG</vt:lpstr>
      <vt:lpstr>24.18.ENG</vt:lpstr>
      <vt:lpstr>24.19.ENG</vt:lpstr>
      <vt:lpstr>24.20.ENG</vt:lpstr>
      <vt:lpstr>24.21.ENG</vt:lpstr>
      <vt:lpstr>24.22.ENG</vt:lpstr>
      <vt:lpstr>24.23.ENG</vt:lpstr>
      <vt:lpstr>24.24.ENG</vt:lpstr>
      <vt:lpstr>24.25.ENG</vt:lpstr>
      <vt:lpstr>24.26.ENG</vt:lpstr>
      <vt:lpstr>24.27.ENG</vt:lpstr>
      <vt:lpstr>24.28.ENG</vt:lpstr>
      <vt:lpstr>24.29.ENG</vt:lpstr>
      <vt:lpstr>24.30.ENG</vt:lpstr>
      <vt:lpstr>24.31.ENG</vt:lpstr>
      <vt:lpstr>ftn1_23.16ENG</vt:lpstr>
      <vt:lpstr>List_of_tables</vt:lpstr>
      <vt:lpstr>'24.12.ENG'!Print_Titles</vt:lpstr>
      <vt:lpstr>'24.13.ENG'!Print_Titles</vt:lpstr>
      <vt:lpstr>'24.14.ENG'!Print_Titles</vt:lpstr>
    </vt:vector>
  </TitlesOfParts>
  <Company>rzsrs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RZS RS</dc:creator>
  <cp:lastModifiedBy>РЗС РС</cp:lastModifiedBy>
  <cp:lastPrinted>2023-02-23T08:25:54Z</cp:lastPrinted>
  <dcterms:created xsi:type="dcterms:W3CDTF">2011-02-04T09:21:42Z</dcterms:created>
  <dcterms:modified xsi:type="dcterms:W3CDTF">2023-11-24T13:14:43Z</dcterms:modified>
</cp:coreProperties>
</file>